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hidePivotFieldList="1" defaultThemeVersion="124226"/>
  <bookViews>
    <workbookView xWindow="480" yWindow="90" windowWidth="14115" windowHeight="4680"/>
  </bookViews>
  <sheets>
    <sheet name="Formato" sheetId="1" r:id="rId1"/>
    <sheet name="Criterios de ponderacion" sheetId="3" r:id="rId2"/>
    <sheet name="Grafico Totales" sheetId="4" r:id="rId3"/>
    <sheet name="Grafico por Numeral" sheetId="5" r:id="rId4"/>
  </sheets>
  <definedNames>
    <definedName name="_xlnm._FilterDatabase" localSheetId="0" hidden="1">Formato!$A$2:$H$199</definedName>
    <definedName name="_xlnm.Print_Area" localSheetId="0">Formato!$A$1:$H$200</definedName>
    <definedName name="_xlnm.Print_Titles" localSheetId="0">Formato!$1:$2</definedName>
  </definedNames>
  <calcPr calcId="125725"/>
</workbook>
</file>

<file path=xl/calcChain.xml><?xml version="1.0" encoding="utf-8"?>
<calcChain xmlns="http://schemas.openxmlformats.org/spreadsheetml/2006/main">
  <c r="E180" i="1"/>
  <c r="E15"/>
  <c r="E16"/>
  <c r="E17"/>
  <c r="E18"/>
  <c r="E19"/>
  <c r="E20"/>
  <c r="E21"/>
  <c r="E22"/>
  <c r="E23"/>
  <c r="E24"/>
  <c r="E25"/>
  <c r="E26"/>
  <c r="E27"/>
  <c r="E28"/>
  <c r="E29"/>
  <c r="E30"/>
  <c r="E31"/>
  <c r="E32"/>
  <c r="E33"/>
  <c r="E34"/>
  <c r="E35"/>
  <c r="E36"/>
  <c r="E181"/>
  <c r="E182"/>
  <c r="E183"/>
  <c r="E184"/>
  <c r="E185"/>
  <c r="E186"/>
  <c r="E187"/>
  <c r="E188"/>
  <c r="E189"/>
  <c r="E190"/>
  <c r="E191"/>
  <c r="E192"/>
  <c r="E193"/>
  <c r="E194"/>
  <c r="E195"/>
  <c r="E196"/>
  <c r="E197"/>
  <c r="E198"/>
  <c r="D180"/>
  <c r="D24" i="3"/>
  <c r="C24" i="5"/>
  <c r="B24"/>
  <c r="D97" i="1"/>
  <c r="J8" i="3"/>
  <c r="E83" i="1"/>
  <c r="E84"/>
  <c r="E85"/>
  <c r="E86"/>
  <c r="E82"/>
  <c r="E163"/>
  <c r="E164"/>
  <c r="E165"/>
  <c r="E166"/>
  <c r="E167"/>
  <c r="E168"/>
  <c r="E169"/>
  <c r="E170"/>
  <c r="E162"/>
  <c r="E175"/>
  <c r="E176"/>
  <c r="E177"/>
  <c r="E178"/>
  <c r="E179"/>
  <c r="E174"/>
  <c r="E172"/>
  <c r="E173"/>
  <c r="E171"/>
  <c r="E154"/>
  <c r="E155"/>
  <c r="E156"/>
  <c r="E157"/>
  <c r="E158"/>
  <c r="E159"/>
  <c r="E160"/>
  <c r="E161"/>
  <c r="E153"/>
  <c r="E152"/>
  <c r="E151"/>
  <c r="E150"/>
  <c r="E149"/>
  <c r="E141"/>
  <c r="E142"/>
  <c r="E143"/>
  <c r="E144"/>
  <c r="E145"/>
  <c r="E146"/>
  <c r="E147"/>
  <c r="E148"/>
  <c r="E140"/>
  <c r="E134"/>
  <c r="E135"/>
  <c r="E136"/>
  <c r="E137"/>
  <c r="E138"/>
  <c r="E139"/>
  <c r="E133"/>
  <c r="E88"/>
  <c r="E89"/>
  <c r="E90"/>
  <c r="E91"/>
  <c r="E92"/>
  <c r="E93"/>
  <c r="E94"/>
  <c r="E95"/>
  <c r="E96"/>
  <c r="E87"/>
  <c r="E73"/>
  <c r="E74"/>
  <c r="E75"/>
  <c r="E76"/>
  <c r="E77"/>
  <c r="E78"/>
  <c r="E79"/>
  <c r="E80"/>
  <c r="E81"/>
  <c r="E72"/>
  <c r="E69"/>
  <c r="E70"/>
  <c r="E71"/>
  <c r="E68"/>
  <c r="E59"/>
  <c r="E60"/>
  <c r="E61"/>
  <c r="E62"/>
  <c r="E63"/>
  <c r="E64"/>
  <c r="E65"/>
  <c r="E66"/>
  <c r="E67"/>
  <c r="E58"/>
  <c r="E50"/>
  <c r="E51"/>
  <c r="E52"/>
  <c r="E53"/>
  <c r="E54"/>
  <c r="E55"/>
  <c r="E56"/>
  <c r="E57"/>
  <c r="E49"/>
  <c r="E42"/>
  <c r="E43"/>
  <c r="E44"/>
  <c r="E45"/>
  <c r="E46"/>
  <c r="E47"/>
  <c r="E48"/>
  <c r="E41"/>
  <c r="E38"/>
  <c r="E39"/>
  <c r="E40"/>
  <c r="E37"/>
  <c r="E7"/>
  <c r="E8"/>
  <c r="E9"/>
  <c r="E10"/>
  <c r="E11"/>
  <c r="E12"/>
  <c r="E13"/>
  <c r="E14"/>
  <c r="E6"/>
  <c r="M7" i="3"/>
  <c r="F24"/>
  <c r="M6"/>
  <c r="M5"/>
  <c r="M4"/>
  <c r="M3"/>
  <c r="D68" i="1" l="1"/>
  <c r="D72"/>
  <c r="F15"/>
  <c r="E24" i="3"/>
  <c r="F180" i="1"/>
  <c r="F3" l="1"/>
  <c r="D3" l="1"/>
  <c r="D174"/>
  <c r="D162"/>
  <c r="D153"/>
  <c r="D37"/>
  <c r="D140"/>
  <c r="D87"/>
  <c r="D58"/>
  <c r="D171"/>
  <c r="D151"/>
  <c r="D149"/>
  <c r="D82"/>
  <c r="D49"/>
  <c r="D6"/>
  <c r="D133" l="1"/>
  <c r="D41"/>
  <c r="F174"/>
  <c r="F72"/>
  <c r="F87"/>
  <c r="F6"/>
  <c r="F153"/>
  <c r="F41"/>
  <c r="F140"/>
  <c r="F162"/>
  <c r="D15"/>
  <c r="F68"/>
  <c r="F82"/>
  <c r="F133"/>
  <c r="F149"/>
  <c r="F49"/>
  <c r="F37"/>
  <c r="F58"/>
  <c r="F151"/>
  <c r="F171"/>
  <c r="D199" l="1"/>
  <c r="F199"/>
</calcChain>
</file>

<file path=xl/sharedStrings.xml><?xml version="1.0" encoding="utf-8"?>
<sst xmlns="http://schemas.openxmlformats.org/spreadsheetml/2006/main" count="697" uniqueCount="455">
  <si>
    <t>4.1 REQUISITOS GENERALES</t>
  </si>
  <si>
    <t>La organización, ¿ha establecido, documentado, implementado, mantenido y mejorado continuamente un sistema de gestión SySO de acuerdo  con todos los requisitos de esta norma?</t>
  </si>
  <si>
    <t>4.2POLÍTICA DE SySO</t>
  </si>
  <si>
    <t>¿La organización se asegura de que los riesgos de S y SO y los controles determinados se tienen en cuenta cuando se establece, implementa y mantiene su sistema de gestión de S y SO?</t>
  </si>
  <si>
    <t>4.3.2 REQUISITOS LEGALES 
Y OTROS</t>
  </si>
  <si>
    <t>4.3.3 OBJETIVOS Y
 PROGRAMAS</t>
  </si>
  <si>
    <t>¿La organización  establece, implementa y mantiene documentado los objetivos de S ySO en las funciones y niveles pertinentes?</t>
  </si>
  <si>
    <t>4.4.2 Competencia, formación y toma de conciencia</t>
  </si>
  <si>
    <t>4.4.1.RECURSOS,RESPONSABILIDADES,FUNCIONES,RENDICIÓN DE CUENTAS Y AUTORIDAD</t>
  </si>
  <si>
    <t>4.4.3.1 Comunicación</t>
  </si>
  <si>
    <t>4.4.3.2 Participación y consulta</t>
  </si>
  <si>
    <t>4.4.4 Documentación</t>
  </si>
  <si>
    <t>4.4.7 Preparación y respuesta ante emergencias</t>
  </si>
  <si>
    <t>4.5.4 Control de registros</t>
  </si>
  <si>
    <t>4.5.5 Auditoría interna</t>
  </si>
  <si>
    <t>4.6 REVISIÓN POR LA DIRECCIÓN</t>
  </si>
  <si>
    <t xml:space="preserve">4.4.5 Control de Documentos </t>
  </si>
  <si>
    <t xml:space="preserve">4.4.6 Control Operacional </t>
  </si>
  <si>
    <t>¿La organización prueba  periódicamente su(s) procedimiento(s) de respuesta ante situaciones de emergencia, en donde sea factible, involucrando las partes interesadas pertinentes cuando sea apropiado?</t>
  </si>
  <si>
    <t xml:space="preserve"> ¿Se  conservan registros de las actividades de mantenimiento y calibración, y de los resultados?</t>
  </si>
  <si>
    <t>¿Los resultados de las investigaciones de incidentes se  documentan y mantienen?</t>
  </si>
  <si>
    <t>¿Cuando la acción correctiva y la acción preventiva identifican peligros nuevos o que han cambiado, o la necesidad de controles nuevos o modificados, el procedimiento  exige que las acciones propuestas sean revisadas a través del proceso de valoración del riesgo antes de su implementación?</t>
  </si>
  <si>
    <t>¿La organización se asegura de que cualquier cambio necesario que surja de la acción correctiva y de la preventiva se incluya en la documentación del sistema de gestión de S y SO?</t>
  </si>
  <si>
    <t>¿Los registros son y permanecen legibles, identificables y trazables?</t>
  </si>
  <si>
    <t>En la selección de los auditores y la realización de las auditorias ¿se asegura la objetividad y la imparcialidad del proceso de auditoria?</t>
  </si>
  <si>
    <t>La alta dirección ¿ revisa el sistema de gestión de S y SO  a intervalos definidos para asegurar su conveniencia, adecuación y eficacia continua?</t>
  </si>
  <si>
    <t>¿Se conservan los registros de las revisiones por la dirección?</t>
  </si>
  <si>
    <t xml:space="preserve">La organización  ¿Establece, implementa y mantiene  procedimientos para tratar las no conformidades reales y potenciales, y tomar acciones correctivas y preventivas?
</t>
  </si>
  <si>
    <t>¿ Establece, implementa y mantiene procedimientos para la identificación, el almacenamiento, la protección, la recuperación, la retención y la disposición de los registros?</t>
  </si>
  <si>
    <t>La organización ¿Planifica, establece, implementa y mantiene, los programas de auditorías con base en los resultados de las valoraciones de riesgo de las actividades y los resultados de las auditorías previas?</t>
  </si>
  <si>
    <t>Los procedimientos de auditoría se ¿Establecen, implementan y mantienen de manera que se tengan en cuenta las responsabilidades, competencias y requisitos para planificar y realizar las auditorias, reportar los resultados , conservar los registros asociados y la determinación de los criterios de auditoría, su alcance, frecuencia y métodos?</t>
  </si>
  <si>
    <t>NUMERAL</t>
  </si>
  <si>
    <t>PREGUNTA</t>
  </si>
  <si>
    <t>¿Ha definido y autorizado la alta dirección de la organización una política de SySO?</t>
  </si>
  <si>
    <t>P</t>
  </si>
  <si>
    <t>No.</t>
  </si>
  <si>
    <t>¿Se ha proporcionado el marco de referencia para establecer y revisar los objetivos de SySO?</t>
  </si>
  <si>
    <t>¿Incluye el compromiso de cumplir como mínimo los requisitos legales aplicables y otros que suscriba la organización, relacionados a los peligros SySO?</t>
  </si>
  <si>
    <t>¿Se ha definido y documentado el alcance de su sistema de gestión SySO?</t>
  </si>
  <si>
    <t>¿La organización establece, implementa y mantiene procedimientos para identificar y acceder a los requisitos legales y de SySO aplicables a ella?</t>
  </si>
  <si>
    <t>¿Los programas se revisan a intervalos regulares y planificados?</t>
  </si>
  <si>
    <t>¿Los programas se ajustan si es necesario, para asegurar que los objetivos se logren?</t>
  </si>
  <si>
    <t>¿La organización  documenta y mantiene actualizados los resultados de la identificación de peligros, valoración de riesgos, y de los controles determinados?</t>
  </si>
  <si>
    <t>Para la gestión del cambio ¿se identificaron los peligros y riesgos de SySO asociados con cambios en la organización, el sistema SySO o sus actividades, antes de introducir tales cambios?</t>
  </si>
  <si>
    <t>¿La organización asegura que los resultados de estas valoraciones  se consideran al determinar los controles?</t>
  </si>
  <si>
    <t>La política de gestión de SySO, ¿Es apropiada para la naturaleza y escala de riesgos de la organización ?</t>
  </si>
  <si>
    <t xml:space="preserve">La organización ¿se asegura de que las personas asuman la responsabilidad por los aspectos de SySO sobre los que tienen control en el lugar de trabajo, incluyendo el cumplimiento de los requisitos aplicables de SySO? </t>
  </si>
  <si>
    <t>¿Se identifica las necesidades de formación relacionada con los riesgos de S y SO y su sistema de gestión de S y SO?</t>
  </si>
  <si>
    <t>¿ Se hace consulta con los contratistas, en donde haya cambios que afecten su S y SO?</t>
  </si>
  <si>
    <t>La organización ¿ asegura que las partes interesadas externas pertinentes sean consultadas acerca de asuntos relativos a S y SO, cuando sea apropiado?</t>
  </si>
  <si>
    <t>¿La política SySO se ha comunicado a todas las personas que trabajan bajo el control de la organización, con la intención de que sean conscientes de sus obligaciones individuales de S y SO?</t>
  </si>
  <si>
    <t>¿La política SySO está disponible para las partes interesadas?</t>
  </si>
  <si>
    <t>¿La política SySO  se revisa periódicamente para asegurar que sigue siendo pertinente y apropiada para la organización?</t>
  </si>
  <si>
    <t>4.3.1 IDENTIFICACIÓN DE
 PELIGROS, VALORACIÓN DE 
RIESGOS Y DETERMINACIÓN DE CONTROLES NECESARIOS</t>
  </si>
  <si>
    <t>¿Cuando es factible, los objetivos son medibles y consistentes con la política de SySO, incluyendo los compromisos de prevención de lesiones y enfermedades, requisitos legales aplicables, otros requisitos y con la mejora continua?</t>
  </si>
  <si>
    <t>La alta dirección ¿asume la máxima responsabilidad por el sistema de gestión en SySO?</t>
  </si>
  <si>
    <t>¿Los trabajadores  están informados acerca de sus acuerdos de participación, que incluyen saber quiénes son sus representantes en asuntos de S y SO?</t>
  </si>
  <si>
    <t>Al  requerir equipos para la  medición o seguimiento del desempeño, la organización ¿establece y mantiene procedimientos para la calibración y mantenimiento de tales equipos, según sea apropiado?</t>
  </si>
  <si>
    <t xml:space="preserve">¿La organización  evalúa la conformidad con otros requisitos que suscribe? 
</t>
  </si>
  <si>
    <t>% REAL  DE CUMPLIMIENTO</t>
  </si>
  <si>
    <t>NC</t>
  </si>
  <si>
    <t>C</t>
  </si>
  <si>
    <t>¿La metodología para identificación de peligros y valoración de riesgos se ha definido con respecto a su alcance, naturaleza y oportunidad, asegurando su carácter proactivo?</t>
  </si>
  <si>
    <t>La organización ¿designó un miembro de la alta dirección con responsabilidad especifica en SySO, independientemente de otras responsabilidades y con autoridad y funciones definidas para asegurar que el sistema de gestión SySO se establece, implementa y mantiene de acuerdo con esta norma OHSAS:18001 versión 2007?</t>
  </si>
  <si>
    <t>Los procedimientos  ¿definen los requisitos para identificar y corregir las no conformidades, y tomar las acciones para mitigar sus consecuencias de S y SO?</t>
  </si>
  <si>
    <t>La organización ¿ establece, implementa y mantiene un(os) procedimiento(s) para la participación de los trabajadores ?</t>
  </si>
  <si>
    <t>¿ La documentación del sistema de gestión de S y SO incluye la política y objetivos de S y SO?</t>
  </si>
  <si>
    <t xml:space="preserve">La organización  ¿ determina aquellas operaciones y actividades asociadas con el (los) peligro(s) identificado(s), en donde la implementación de los controles es necesaria para gestionar el (los) riesgo(s) de S y SO </t>
  </si>
  <si>
    <t>La organización ¿responde a situaciones de emergencia reales y previene o mitiga consecuencias de S y SO adversas asociadas?</t>
  </si>
  <si>
    <t>La organización ¿ establece, implementa y mantiene  procedimientos para hacer seguimiento y medir regularmente el desempeño de S Y SO ?.</t>
  </si>
  <si>
    <t>La organización ¿ establece, implementa y mantiene procedimientos para evaluar periódicamente el cumplimiento de los requisitos legales aplicables, en coherencia con su compromiso de cumplimiento legal?</t>
  </si>
  <si>
    <t>¿La organización ha determinado como cumplirá estos requisitos?</t>
  </si>
  <si>
    <t>La política de gestión de SySO de la organización ¿se ha documentado, implementado  y mantenido?</t>
  </si>
  <si>
    <t xml:space="preserve"> El procedimiento ¿tiene presente el diseño de áreas de trabajo, procesos, instalaciones, maquinaria/equipos, procedimientos de operación y organización del trabajo, incluida su adaptación a las aptitudes humanas?</t>
  </si>
  <si>
    <t>Para lograr cumplir los objetivos ¿la organización establece, implementa y mantiene unos programas que incluyan como mínimo la asignación de responsabilidades y autoridades en las funciones y niveles pertinentes?</t>
  </si>
  <si>
    <t>Para lograr cumplir los objetivos ¿la organización establece, implementa y mantiene unos programas que incluyan como mínimo los Medios y plazos establecidos para el logro?</t>
  </si>
  <si>
    <t xml:space="preserve"> ¿ Se suministra la formación o  se realizan otras acciones para satisfacer esas necesidades, evaluar la eficacia de la formación o de la acción tomada, y se conserva los registros asociados?</t>
  </si>
  <si>
    <t xml:space="preserve">  El procedimiento  de toma de conciencia  ¿incluye las consecuencias  S y SO, reales y potenciales, de sus actividades laborales, su comportamiento, y los beneficios de S y SO obtenidos por un mejor desempeño personal?</t>
  </si>
  <si>
    <t>El procedimiento ¿incluye  sus funciones y responsabilidades, y la importancia de lograr conformidad con la política procedimientos de S y SO y con los requisitos del sistema de gestión de S y SO, incluidos los requisitos de preparación y respuesta ante emergencias?</t>
  </si>
  <si>
    <t>El procedimiento ¿incluye las consecuencias potenciales de desviarse de los procedimientos especificados?</t>
  </si>
  <si>
    <t xml:space="preserve">Los documentos ¿son controlados por la organización? </t>
  </si>
  <si>
    <t>Los registros ¿son controlados de acuerdo con los requisitos establecidos en el numeral 4.5.4.?</t>
  </si>
  <si>
    <t>la organización ¿establece, implementa y mantiene un(os) procedimiento(s) para aprobar los documentos con relación a su adecuación antes de su emisión?</t>
  </si>
  <si>
    <t>La organización ¿integra los controles relacionados con contratistas y visitantes en el lugar de trabajo?</t>
  </si>
  <si>
    <t xml:space="preserve"> Los procedimientos ¿identifican el potencial de situaciones de emergencia?</t>
  </si>
  <si>
    <t>El procedimiento de emergencia ¿permite responder a situaciones de emergencia?</t>
  </si>
  <si>
    <t>Los procedimientos ¿prevén  medidas cuantitativas y cualitativas apropiadas a las necesidades de la organización?</t>
  </si>
  <si>
    <t>Los procedimientos ¿muestran seguimiento al grado de cumplimiento de los objetivos de S y SO de la organización?</t>
  </si>
  <si>
    <t xml:space="preserve"> ¿Existe un documento con registro suficiente de los datos y los resultados de seguimiento y medición para facilitar el análisis posterior de las acciones correctivas y preventivas?</t>
  </si>
  <si>
    <t>La organización ¿ Establece, implementa y mantiene  procedimientos para registrar, investigar y analizar incidentes?</t>
  </si>
  <si>
    <t>Los procedimientos  ¿definen los requisitos para investigar las no conformidades, determinar sus causas, y tomar las acciones con el fin de evitar que ocurran nuevamente?</t>
  </si>
  <si>
    <t>Los procedimientos  ¿definen los requisitos para  evaluar la necesidad de acciones para prevenir las no conformidades e implementar las acciones apropiadas definidas para evitar su ocurrencia?</t>
  </si>
  <si>
    <t>Los procedimientos  ¿definen los requisitos para  registrar y comunicar los resultados de las acciones correctivas y las acciones preventivas tomadas?</t>
  </si>
  <si>
    <t>Los procedimientos  ¿definen los requisitos para revisar la eficacia de las acciones correctivas y las acciones preventivas tomadas?</t>
  </si>
  <si>
    <t>¿Se tiene procedimientos para la comunicación con contratistas y otros visitantes al sitio de trabajo?</t>
  </si>
  <si>
    <t>¿ Se tiene procedimientos para recibir, documentar  y responder a las comunicaciones pertinentes de las partes interesadas externas?</t>
  </si>
  <si>
    <t>La organización  ¿Establece y mantiene los registros necesarios para demostrar la conformidad con los requisitos de su sistema de gestión de S y SO y de esta norma OHSAS, y los resultados logrados?</t>
  </si>
  <si>
    <t xml:space="preserve">Las revisiones  ¿incluyen la evaluación de oportunidades de mejora, y la necesidad de efectuar cambios al sistema de gestión de S y SO, incluyendo la política y los objetivos de S y SO? </t>
  </si>
  <si>
    <t>La organización ¿Se asegura de que las auditorías internas del sistema de gestión se llevan a cabo a intervalos planificados ?</t>
  </si>
  <si>
    <t>¿suministra información a la dirección sobre los resultados de las auditorías?</t>
  </si>
  <si>
    <t>Los elementos de entrada para las revisiones por la dirección ¿incluyen los resultados de las auditorías internas y las evaluaciones de cumplimiento con los requisitos legales aplicables y con los otros requisitos que la organización suscribe?</t>
  </si>
  <si>
    <t>Los procedimientos de formación ¿tienen en cuenta los riesgos  ?</t>
  </si>
  <si>
    <t>¿ Los procedimientos de formación tienen en cuenta los diferentes niveles de responsabilidad, capacidad, habilidades de lenguaje y alfabetismo?</t>
  </si>
  <si>
    <t>¿La organización cuenta con el procedimiento de toma de conciencia ?</t>
  </si>
  <si>
    <t>La organización ¿ establece, implementa y mantiene un(os) procedimiento(s) para la participación  en la identificación de peligros, valoración de riesgos y determinación de controles</t>
  </si>
  <si>
    <t>La organización ¿ establece, implementa y mantiene un(os) procedimiento(s) donde incluye a el personal  para la investigación de incidentes</t>
  </si>
  <si>
    <t xml:space="preserve"> La documentación ¿incluye descripción de los principales elementos del sistema de gestión de S y SO y su interacción, así como la referencia a los documentos relacionados?</t>
  </si>
  <si>
    <t>La organización  ¿revisa periódicamente sus procedimientos  de preparación y respuesta ante emergencias?</t>
  </si>
  <si>
    <t xml:space="preserve">4.5.1  Medición y seguimiento de desempeño </t>
  </si>
  <si>
    <t xml:space="preserve">4.5.3.2 No conformidad, acción correctiva y acción preventiva </t>
  </si>
  <si>
    <t>¿La metodología prevé los medios para la identificación, priorización y documentación de los riesgos y aplicación de controles?</t>
  </si>
  <si>
    <t>Las personas que tienen responsabilidad de la alta gerencia ¿demuestran su compromiso con la mejora continua ?</t>
  </si>
  <si>
    <t>¿Se mantiene procedimientos para  la comunicación interna entre los diferentes niveles y funciones de la organización?</t>
  </si>
  <si>
    <t>La organización ¿ establece, implementa y mantiene un(os) procedimiento(s) para la participación y consulta en temas SySO ?</t>
  </si>
  <si>
    <t>¿Al establecer y revisar sus objetivos ¿ tienen en cuenta los requisitos legales, otros suscritos y sus riesgos de SySO?</t>
  </si>
  <si>
    <t>La documentación ¿incluye los documentos, junto con los registros exigidos en esta norma OHSAS?</t>
  </si>
  <si>
    <t>A</t>
  </si>
  <si>
    <t>B</t>
  </si>
  <si>
    <t>D</t>
  </si>
  <si>
    <t>E</t>
  </si>
  <si>
    <t xml:space="preserve">La organización ¿establece, implementa y mantiene  un(os) procedimiento(s )para identificar los peligros y valorar los riesgos e implementar las medidas de control necesarias?    </t>
  </si>
  <si>
    <t>¿Se conservan los registros asociados de la formación, educación y experiencia?</t>
  </si>
  <si>
    <t>¿La politica incluye un compromiso en la prevención de lesiones y enfermedades y de mejora continua en la gestión y desempeño SySO?</t>
  </si>
  <si>
    <t>El procedimiento  de identificación de peligros y valoración de riesgo ¿ha tenido en cuenta  todo el personal, incluyendo contratistas y visitantes?</t>
  </si>
  <si>
    <t>El procedimiento de identificación de peligros y valoración de riesgo ¿ha tenido en cuenta  comportamiento, aptitudes y otros factores humanos?</t>
  </si>
  <si>
    <t>El procedimiento   de identificación de peligros y valoración de riesgo ¿tiene en cuenta peligros generados en la vecindad del lugar de trabajo por actividades relacionadas con el trabajo controladas por la organización?</t>
  </si>
  <si>
    <t xml:space="preserve"> El procedimiento de identificación de peligros y valoración de riesgo ¿ incluye  actividades rutinaria y no rutinaria ?</t>
  </si>
  <si>
    <t>El procedimiento  de identificación de peligros y valoración de riesgo ¿contempla  Cambios realizados o propuestos en la organización, sus actividades o los materiales?</t>
  </si>
  <si>
    <t>El procedimiento de identificación de peligros y valoración de riesgo ¿contempla Infraestructura, equipo y materiales en el lugar de trabajo?</t>
  </si>
  <si>
    <t>El procedimiento de identificación de peligros y valoración de riesgo ¿tiene en cuenta modificaciones al sistema de gestión de S y SO, incluidos los cambios temporales y sus impactos sobre las operaciones, procesos y actividades?</t>
  </si>
  <si>
    <t>El procedimiento  de identificación de peligros y valoración de riesgo ¿tiene en cuenta cualquier obligación legal aplicable relacionada con la 
valoración del riesgo y la implementación de los controles  necesarios?</t>
  </si>
  <si>
    <t>Al determinarse los controles o considerarse cambios a los controles existentes ¿se contempló la reducción de riesgos  como  la eliminación?</t>
  </si>
  <si>
    <t>¿Se tuvo en cuenta en la reducción de riesgos  los equipos de protección personal?</t>
  </si>
  <si>
    <t>¿  Los objetivos consideran sus opciones tecnológicas, requisitos financieros, operacionales y comerciales, así como las opiniones de las partes interesadas pertinentes?</t>
  </si>
  <si>
    <t xml:space="preserve"> ¿La alta dirección demuestra su compromiso para asegurar disponibilidad de recursos esenciales para establecer, implementar, mantener y mejorar el sistema de gestión SySO?</t>
  </si>
  <si>
    <t>¿La alta dirección demuestra su compromiso para  definir funciones, asignar responsabilidades, rendir cuentas y facilitar una gestión eficaz de SySO?</t>
  </si>
  <si>
    <t>¿La alta dirección demuestra su compromiso para documentar y comunicar las funciones, responsabilidades, rendición de cuentas y autoridad?</t>
  </si>
  <si>
    <t>¿La organización, implementa y mantiene un(os) procedimiento(s) en relación con sus peligros  SySO ?</t>
  </si>
  <si>
    <t>La documentación ¿incluye la descripción del alcance del sistema de gestión de S y SO</t>
  </si>
  <si>
    <t>¿implementa y mantiene  un(os) procedimiento(s) para prevenir el uso no intencionado de documentos obsoletos, y aplicarles una identificación adecuada en el caso de que se mantengan por cualquier razón?</t>
  </si>
  <si>
    <t>¿implementa y mantiene un(os) procedimiento(s) para  asegurar que estén identificados los documentos de origen externo determinados por la organización como necesarios para la planificación y operación del sistema de gestión deS y SO, y que su distribución esté controlada?</t>
  </si>
  <si>
    <t>¿implementa y mantiene un(os) procedimiento(s) para asegurar que los documentos permanezcan legibles y fácilmente identificables?</t>
  </si>
  <si>
    <t>¿implementa y mantiene  un(os) procedimiento(s) para asegurar que las versiones pertinentes de los documentos aplicables estén disponibles en
los lugares de uso?</t>
  </si>
  <si>
    <t>¿implementa y mantiene  un(os) procedimiento(s) para asegurar que se identifican los cambios y el estado de revisión actual de los documentos?</t>
  </si>
  <si>
    <t>¿implementa y mantiene  un(os) procedimiento(s) para revisar y actualizar los documentos cuando sea necesario, y aprobarlos nuevamente?</t>
  </si>
  <si>
    <t xml:space="preserve">Implementar y mantener controles sobre el almacén, mercancía y equipos comprados </t>
  </si>
  <si>
    <t>La organización ¿implementa y mantiene los controles de criterios de operación estipulados en donde su ausencia podría conducir a desviaciones de la política y objetivos de SySO ?</t>
  </si>
  <si>
    <t>¿Implementa y mantiene los controles relacionados con mercancías, equipos y servicios comprados?</t>
  </si>
  <si>
    <t>¿Implementa y mantiene procedimientos documentados para cubrir situaciones en las que su ausencia podría  conducir a desviaciones de la política y objetivos de S y SO?</t>
  </si>
  <si>
    <t xml:space="preserve">La organización ¿ establece, implementa y mantiene un(os) procedimiento(s) para la preparación de emergencias </t>
  </si>
  <si>
    <t>¿Se  mantienen registros de los resultados de las evaluaciones periódicas de cumplimiento de compromiso legal ?</t>
  </si>
  <si>
    <t>¿Se  mantienen registros de los resultados de las evaluaciones periódicas en relación con el cumplimiento de requisitos legales ?</t>
  </si>
  <si>
    <t>¿ Las investigaciones de accidentes  se  llevan a cabo de manera oportuna?</t>
  </si>
  <si>
    <t>¿ El procedimiento  de investigación de accidentes identifica las oportunidades de acción preventiva?</t>
  </si>
  <si>
    <t>¿El procedimiento  de investigación de accidentes  identifica las oportunidades de mejora continua?</t>
  </si>
  <si>
    <t>¿ El procedimiento  de investigación de accidentes comunica el resultado de estas investigaciones?</t>
  </si>
  <si>
    <t>¿Las necesidades identificadas de acciones correctivas u oportunidades de acciones preventivas se  abordan de acuerdo con las partes pertinentes del numeral  4.5.3.2 ?</t>
  </si>
  <si>
    <t xml:space="preserve"> El procedimiento  de identificación de peligros y valoración de riesgo ¿Tiene en cuenta  peligros identificados fuera del lugar de trabajo que afecten la salud y seguridad de las personas ?</t>
  </si>
  <si>
    <t>¿Se designo un miembro de la alta dirección para asegurar que se presentan informes sobre el desempeño del sistema SySO a la alta dirección, para su revisión y que se usan como base para mejorar el sistema?</t>
  </si>
  <si>
    <t>La identidad del delegado de la alta dirección  ¿es informada a todas las personas que trabajan bajo el control de la organización?</t>
  </si>
  <si>
    <t>¿iEl procedimiento  de investigación de accidentes identifica la necesidad de acción correctiva?</t>
  </si>
  <si>
    <t xml:space="preserve">La organización ¿ establece, implementa y mantiene un(os) procedimiento(s) para el control de documentos </t>
  </si>
  <si>
    <t>¿Al planificar el procedimiento  de respuesta ante emergencias, la organización  tiene en cuenta las necesidades de las partes interesadas pertinentes, por ejemplo, los servicios de emergencia y los vecinos.?</t>
  </si>
  <si>
    <t>4.5.2.1 Evaluación de requisitos legales</t>
  </si>
  <si>
    <t>4.5.2.2 Evaluación de otros requisitos</t>
  </si>
  <si>
    <t>¿Se tuvieron en cuenta en la reducción del riesgo  los Controles de ingeniería?</t>
  </si>
  <si>
    <t>¿Se tuvo en cuenta en la reducción de riesgo la señalización/advertencias o controles administrativos o ambos para la reducción de riesgos ?</t>
  </si>
  <si>
    <t>¿ La organización asegura que estos requisitos  legales y otros suscritos por la misma, se tengan en cuenta al establecer, implementar y mantener el sistema de gestión SySO?</t>
  </si>
  <si>
    <t>¿ Se  mantiene la  información actualizada de la matriz de requisitos legales ?</t>
  </si>
  <si>
    <t>¿ Se comunica la información pertinente sobre requisitos legales y otros, a las personas que trabajan bajo el control de la organización y partes interesadas?</t>
  </si>
  <si>
    <t>EL procedimiento de participación y consulta  ¿incluye  la consulta, en donde haya cambios que afectan su S y SO?</t>
  </si>
  <si>
    <t>EL  procedimiento de participación y consulta  ¿incluye la representación en asuntos de S y SO?</t>
  </si>
  <si>
    <t>La organización ¿ establece, implementa y mantiene un(os) procedimiento(s) de participación y consulta  donde  se incluye  el desarrollo y revisión de las políticas y objetivos de S y SO</t>
  </si>
  <si>
    <t>¿La documentación ¿incluye  los registros, determinados por la organización como necesarios para asegurar la eficacia de la planificación, operación y control de procesos relacionados con la gestión de sus riesgos  S y SO?</t>
  </si>
  <si>
    <t xml:space="preserve"> ¿Se  tiene controles sobre la gestión del cambio en todas las operaciones y actividades asociadas con el (los) peligros identificado(s) (4.3.1).?</t>
  </si>
  <si>
    <t>¿Las acciones correctivas o preventivas tomadas para eliminar las causas de las no conformidades reales o potenciales  son apropiadas a las magnitud de los problemas, y proporcional a los riesgos de S y SO encontrados?</t>
  </si>
  <si>
    <t xml:space="preserve"> ¿Determinar si el sistema de gestión de  S y SO cumple las disposiciones planificadas para  su gestión incluidos los requisitos de esta norma OHSAS, que hayan sido implementado adecuadamente ,se mantiene y es eficaz para cumplir con la política y objetivos de la organización?</t>
  </si>
  <si>
    <t>¿La revisión por la dirección Incluye el estado de las investigaciones de incidentes, acciones correctivas y acciones preventivas?</t>
  </si>
  <si>
    <t>¿La revisión por la dirección Incluye las  acciones de seguimiento de revisiones anteriores de la dirección?</t>
  </si>
  <si>
    <t>¿La revisión por la dirección Incluye recomendaciones para la mejora?</t>
  </si>
  <si>
    <t>¿ La revisión por la dirección incluye las decisiones y acciones relacionadas con
los posibles cambios en el  desempeño en S y SO?</t>
  </si>
  <si>
    <t>¿La revisión por la dirección Incluye política y objetivos de S y SO?</t>
  </si>
  <si>
    <t>¿La revisión por la dirección Incluye los  recursos ?</t>
  </si>
  <si>
    <t>¿La revisión por la dirección Incluye otros elementos del sistema de gestión de S y SO?</t>
  </si>
  <si>
    <t>¿ La revisión por la dirección Incluye las salidas pertinentes ¿Están disponibles para comunicación y consulta?</t>
  </si>
  <si>
    <t xml:space="preserve"> ¿Los elementos de entrada de la revisión por la dirección Incluye los resultados de la participación y consulta?</t>
  </si>
  <si>
    <t xml:space="preserve">Incluir los resultados de participación y consulta </t>
  </si>
  <si>
    <t>¿Los elementos de entrada para las revisiones por la dirección Incluyen las comunicaciones pertinentes de las partes interesadas externas, incluidas las quejas?</t>
  </si>
  <si>
    <t>Incluir en el  informe de la revisión por la dirección el estado de las investigaciones de incidentes, acciones correctivas y acciones preventivas</t>
  </si>
  <si>
    <t>Incluir en el  informe de la revisión por la dirección la política y objetivos de S y SO</t>
  </si>
  <si>
    <t xml:space="preserve">Incluir en el  informe de la revisión por la dirección otros elementos del sistema de gestión </t>
  </si>
  <si>
    <t xml:space="preserve">Incluir en el  informe de la revisión por la dirección la comunicación y consulta </t>
  </si>
  <si>
    <t>Los procedimientos ¿muestra un seguimiento a la eficacia de los controles tanto para salud como para seguridad?</t>
  </si>
  <si>
    <t>Los procedimientos  ¿incluyen  medidas proactivas de desempeño para hacer seguimiento a la conformidad con los programas, controles y criterios operacionales de gestión de S y SO?</t>
  </si>
  <si>
    <t>Los procedimientos ¿incluyen medidas reactivas de desempeño para seguimiento de enfermedades, incidentes (incluidos los accidentes y casi-accidentes) y otras evidencias históricas de desempeño deficiente en S y SO?</t>
  </si>
  <si>
    <t>¿ Se tuvo en cuenta  en la reducción de riesgos  la Sustitución?</t>
  </si>
  <si>
    <t>La organización  ¿Se asegura de que cualquier persona que esté bajo su control ejecutando tareas que pueden tener impacto sobre la S y SO, sea competente con base en su educación, formación o experiencia?</t>
  </si>
  <si>
    <t xml:space="preserve">¿ La alta dirección Incluye las salidas de la revisión  ¿son coherentes con el compromiso de la organización con la mejora continua? </t>
  </si>
  <si>
    <t>¿ Los elementos de entrada para las revisiones por la dirección Incluyen el desempeño de S y SO de la organización?</t>
  </si>
  <si>
    <t>Incluir en la matriz del panorama de factores de riesgos os resultados de la identificación de peligros, valoración de riesgos, y de los controles determinados</t>
  </si>
  <si>
    <t>¿La revisión por la dirección anexa circunstancias cambiantes, incluidos los cambios en los requisitos legales y otros relacionados con S y SO?</t>
  </si>
  <si>
    <t>4.3.1 IDENTIFICACIÓN DE PELIGROS, VALORACIÓN DE  RIESGOS Y DETERMINACIÓN DE CONTROLES NECESARIOS</t>
  </si>
  <si>
    <t>4.3.3 OBJETIVOS Y PROGRAMAS</t>
  </si>
  <si>
    <t xml:space="preserve">4.5.3.1 INVESTIGACIÓN DE INCIDENTES </t>
  </si>
  <si>
    <t>¿El PSO es evaluado por la empresa mínimo cada 6 meses?</t>
  </si>
  <si>
    <t>¿Se realiza dentro de las actividades del subprograma de medicina preventiva y del trabajo: exámenes médicos de  retiro?</t>
  </si>
  <si>
    <t xml:space="preserve"> ¿Se identifican actividades críticas en los trabajos realizados en la empresa?</t>
  </si>
  <si>
    <t>¿Se documentan procedimientos seguros para ejecutar las tareas críticas?</t>
  </si>
  <si>
    <t>¿Se divulgan los procedimientos para las tareas criticas?</t>
  </si>
  <si>
    <t>¿No se permitirá el levantamiento de objetos pesados a personas enfermas del corazón, a las que padecen hipertensión arterial, las que han sufrido de alguna lesión pulmonar, a las mujeres en estado de embarazo, a las personas que han sufrido de lesiones en las articulaciones o que padecen de artritis, etc.?</t>
  </si>
  <si>
    <t>¿La carga máxima que un trabajador, de acuerdo a su aptitud física, sus conocimientos y experiencia podrá levantar será de 25 kilogramos de carga compacta; para las mujeres, teniendo en cuenta los anteriores factores será de 11,5 kilogramos de carga compacta?</t>
  </si>
  <si>
    <t xml:space="preserve">¿El número total de extintores no será inferior a uno por cada 200 metros cuadrados de local o fracción. Los extintores se colocarán en las proximidades de los lugares de mayor riesgo o peligro y en sitios que se encuentren libres de todo obstáculo que permita actuar rápidamente y sin dificultad.? </t>
  </si>
  <si>
    <t>¿El personal deberá ser instruido sobre el manejo de los extintores según el tipo, de acuerdo a la clase de fuego que se pueda presentar?</t>
  </si>
  <si>
    <t xml:space="preserve">Se usará pintura de color rojo para identificar el sitio de ubicación de los equipos de extinción, de manera que puedan ser identificados por las personas que trabajen en el lugar. </t>
  </si>
  <si>
    <t>¿Las alarmas de incendio que se empleen, a excepción de otros sistemas más técnicos y modernos, serán de tipo manual y de tipo automático?.¿ En el sistema automático, la alarma funcionará por medio de un dispositivo sensible al calor, como la fusión de una aleación metálica, la expansión del aire o de algún liquido o una pila termoeléctrica?</t>
  </si>
  <si>
    <t>¿Las escaleras portátiles deberán usarse a un ángulo tal que la distancia horizontal del apoyo superior al pié de la escalera sea un cuarto (1/4) del largo de la misma. No se permitirá aglomerarse sobre las escaleras?</t>
  </si>
  <si>
    <t>¿Las escaleras portátiles no se colocarán delante de las puertas que abran hacia ellas, a menos que las mismas se bloqueen estando abiertas, se cierren con llave o se resguarden. Las escaleras portátiles no se empalmarán unas con otras?</t>
  </si>
  <si>
    <t>El color rojo se usa para señalar:
­   Elementos y equipos de protección contra el fuego, puertas y escaleras de escape?
­   Recipientes para almacenar líquidos inflamables, indicando su contenido?
­   Dispositivos que accionan mecanismos de parada en máquinas y controles eléctricos?
­  Recipientes para lavado y desengrasado de piezas?</t>
  </si>
  <si>
    <t>El color verde esmeralda se usa para señalar:
­  Seguridad, equipos de primeros auxilios, botiquines, camillas, máscaras contra gases?
­  Fondo de carteleras de seguridad e instrucciones de seguridad?
­  Contorno del botón de arranque en los controles eléctricos de las máquinas?</t>
  </si>
  <si>
    <t>El color gris se usa para señalar:
­  Recipientes para basuras, retales, desperdicios?
­  Armarios y soportes para elementos de aseo?
­  Armarios de ropas y lóckers?</t>
  </si>
  <si>
    <t>El color blanco se usa para pintar:
­  Demarcación de zonas de circulación, dirección o sentido de una circulación o vía?
­  Indicación en el piso de recipientes de basura?
­  Rincones de salones y talleres (esquineras formando un triángulo de 40 cm de lado)?</t>
  </si>
  <si>
    <t>¿En las empresas con más de cincuenta (50) trabajadores que laboren cuarenta y ocho (48) horas a la semana, estos tendrán derecho a que dos (2) horas de dicha jornada, por cuenta del empleador, se dediquen exclusivamente a actividades recreativas, culturales, deportivas o de capacitación.?</t>
  </si>
  <si>
    <t>La presente resolución tiene por objeto establecer el reglamento técnico para trabajo seguro en alturas y aplica a todos los empleadores, empresas, contratistas, subcontratistas y trabajadores de todas las actividades económicas de los sectores formales e informales de la economía, que desarrollen trabajos en alturas con peligro de caídas.</t>
  </si>
  <si>
    <t>¿En las Zonas de almacenamiento, pasillos para circulación de personal, etc. la intensidad de iluminación es de 200 Lux?</t>
  </si>
  <si>
    <t>¿ Para los Corredores, la intensidad de iluminación es de 200 Lux</t>
  </si>
  <si>
    <t>¿Para los Sanitarios, la intensidad de iluminación es de 300 Lux ?</t>
  </si>
  <si>
    <t>¿Para las Bodegas, la intensidad de iluminación es de 200 Lux ?</t>
  </si>
  <si>
    <t>¿Todos los sitios de trabajo, pasadizos, bodegas y servicios sanitarios se mantienen en buenas condiciones de higiene y limpieza?.  Por ningún motivo se permitirá la acumulación de polvo, basuras y desperdicios.</t>
  </si>
  <si>
    <t>¿Se cuenta con las fichas de seguridad de los productos químicos?</t>
  </si>
  <si>
    <t xml:space="preserve">Porcentaje Asignado </t>
  </si>
  <si>
    <t xml:space="preserve">Clasificación </t>
  </si>
  <si>
    <t xml:space="preserve"> Ponderación </t>
  </si>
  <si>
    <t xml:space="preserve"> Series </t>
  </si>
  <si>
    <t xml:space="preserve"> Bajo</t>
  </si>
  <si>
    <t>Medio</t>
  </si>
  <si>
    <t xml:space="preserve">Alto </t>
  </si>
  <si>
    <t xml:space="preserve">Muy Alto </t>
  </si>
  <si>
    <t xml:space="preserve"> Preguntas por Numeral </t>
  </si>
  <si>
    <t>Norma OHSAS 18001 Versión 2007</t>
  </si>
  <si>
    <t xml:space="preserve">Porcentaje  de Cumplimiento de ELECTROINUDUSTRIAL </t>
  </si>
  <si>
    <t>TOTAL</t>
  </si>
  <si>
    <t>5 a 10</t>
  </si>
  <si>
    <t xml:space="preserve">Total </t>
  </si>
  <si>
    <t xml:space="preserve">Medio Alto  </t>
  </si>
  <si>
    <t>11 a 20</t>
  </si>
  <si>
    <t>21 a 30</t>
  </si>
  <si>
    <t xml:space="preserve">31 a 50 </t>
  </si>
  <si>
    <t xml:space="preserve">Criterios para Asignacion de Porcentajes al Diagnostico Inicial </t>
  </si>
  <si>
    <t xml:space="preserve"> Valor Asignado </t>
  </si>
  <si>
    <t>1 a 4</t>
  </si>
  <si>
    <t xml:space="preserve">4.5.3.1 Investigación de Incidentes  </t>
  </si>
  <si>
    <t>¿ Se tiene un diagnosticó final para controlar el estado del sistema de gestión ?</t>
  </si>
  <si>
    <t>Para aquellas operaciones y actividades, la organización  ¿implementa y mantiene  los controles operacionales que sean aplicables a la organización y a sus actividades; tales como:?</t>
  </si>
  <si>
    <t>Numero de Preguntas  (rangos)</t>
  </si>
  <si>
    <t xml:space="preserve"># de series por cada rango    </t>
  </si>
  <si>
    <t>¿Se tiene  Implementado el instructivo de Protección contra Caídas de conformidad con la Resolución 3673/08 y  las medidas necesarias para la identificación, evaluación y control de los riesgos asociados al trabajo en alturas?</t>
  </si>
  <si>
    <t>Se elaboró el manual de gestión integral  en el cual  se determina como se van a cumplir los numerales.</t>
  </si>
  <si>
    <t xml:space="preserve"> En el Manual de Gestión Integral se documentó e incluyo el Alcance S&amp;SO</t>
  </si>
  <si>
    <t>Se elaboró  la politica SySO y se incluyó en el Manual de Gestión Integral</t>
  </si>
  <si>
    <t xml:space="preserve">Se realizó una politica SySO apropiada para la naturaleza de la organización </t>
  </si>
  <si>
    <t xml:space="preserve">Se encontró que en   la politica SySO tiene un compromiso con la prevención de lesiones y enfermedades y de mejora continua en la gestión </t>
  </si>
  <si>
    <t>Se encontró que la  politica SySO  incluye el compromiso de cumplir con los requisitos legales aplicables y otros que suscriba la organización, relacionados a los peligros SySO?</t>
  </si>
  <si>
    <t xml:space="preserve">Se elaboró el marco de referencia para establecer y revisar los objetivos a través de  la política SySO </t>
  </si>
  <si>
    <t xml:space="preserve">  La política SySO está publicada  y disponible en la primera planta para las partes interesadas</t>
  </si>
  <si>
    <t xml:space="preserve">La política fue liberada para su implementación, por lo tanto no tiene versiones nuevas </t>
  </si>
  <si>
    <t>Se evidencia  la actualización del procedimiento del panorama de factores de riesgo con las medidas de control  necesarias  y documentado de acuerdo a la GTC versión 2010</t>
  </si>
  <si>
    <t xml:space="preserve">Se actualizó el procedimiento del panorama de factores de riesgo y se incluyeron las actividades rutinarias y no rutinarias </t>
  </si>
  <si>
    <t xml:space="preserve">Se modificó y  actualizó el procedimiento para todo el personal, incluyendo contratistas y visitantes </t>
  </si>
  <si>
    <t xml:space="preserve">Se Incluyó dentro del procedimiento del panorama de factores de riesgo el comportamiento, aptitudes y otros factores humanos </t>
  </si>
  <si>
    <t xml:space="preserve">Se actualizó  el procedimiento del panorama de factores de riesgo  incluyendo los peligros identificados fuera del lugar de trabajo </t>
  </si>
  <si>
    <t>Se actualizó  el procedimiento del panorama de factores de riesgo la identificación teniendo en cuenta los  peligros generados en la vecindad del lugar de trabajo por actividades relacionadas con el  mismo controladas por la organización?</t>
  </si>
  <si>
    <t xml:space="preserve">Se incluyó dentro  del procedimiento del panorama de factores de riesgo la infraestructura, equipo y materiales en el lugar de trabajo  </t>
  </si>
  <si>
    <t>Se evidencia en los procedimientos de control operacional</t>
  </si>
  <si>
    <t xml:space="preserve"> En el panorama de factores de riesgos se incluyan los controles  a las actividades exclusivas de la organización </t>
  </si>
  <si>
    <t xml:space="preserve">Se Identificaron  los peligros y riesgos  de la obra de pintura y  aplicaron  los controles a los riesgos altos </t>
  </si>
  <si>
    <t xml:space="preserve">Se evidencia en el  procedimiento para la matriz de requisitos legales </t>
  </si>
  <si>
    <t xml:space="preserve">Se evidencia que de la matriz de requisitos legales surgen controles operacionales </t>
  </si>
  <si>
    <t xml:space="preserve">Se evidencian los indicadores de gestion basados en metas que representan a los objetivos SySO </t>
  </si>
  <si>
    <t xml:space="preserve">Se evidencia un formato de indicadores de objetivos PS&amp;SO </t>
  </si>
  <si>
    <t>Se Incluyen en el programa de S&amp;SO   los objetivos SySO , requisitos legales, y otros suscritos y sus riesgos de SySO?</t>
  </si>
  <si>
    <t xml:space="preserve">Se evidencia un  programa de salud ocupacional  existente con objetivos claros y definidos </t>
  </si>
  <si>
    <t>Se evidencia en el  cronograma donde se detalle mas puntualmente las actividades</t>
  </si>
  <si>
    <t xml:space="preserve">Se han revisado pero no se han considerado cambios </t>
  </si>
  <si>
    <t xml:space="preserve">El programa fue liberado para su implementación y no se han considerado cambios </t>
  </si>
  <si>
    <t xml:space="preserve"> se evidencia la maxima responsabilidad con el funcionamiento del  sistema SySO, en las  actas de reunion 1,2 y 3 </t>
  </si>
  <si>
    <t>Se evidencia  en la matriz de responsabilidad S&amp;SO</t>
  </si>
  <si>
    <t xml:space="preserve"> Se evidencia en las  actas de reunion 1,2 y 3 </t>
  </si>
  <si>
    <t xml:space="preserve"> Se evidencia en el acta de reunion 2</t>
  </si>
  <si>
    <t xml:space="preserve">Se evidencia mediante un archivo enviado por medio de la intranet en la cual se da a conocer la identidad del representante funciones y responsabilidades </t>
  </si>
  <si>
    <t>Se evidencia  en la minuta de reunion 1</t>
  </si>
  <si>
    <t xml:space="preserve"> Se evidencian registros de  evaluaciones de desempeño a los responsables por los aspectos SySO</t>
  </si>
  <si>
    <t xml:space="preserve">Se evidencian registros de competencias en S&amp;SO, programa de entrenamiento y registro de asistencia a las capacitaciones </t>
  </si>
  <si>
    <t xml:space="preserve">Se evidencian cambios en el manual de funciones de coordinador HSQ, Jede de bodega, Director de recurso humano y Gerente general donde se contemplan la validación de la experiencia, formación y educación </t>
  </si>
  <si>
    <t>Se evidencian los registros de  capacitaciones  en trabajo alturas, primeros auxilios, manejos incendios, situaciones de emergencia y evacuación</t>
  </si>
  <si>
    <t>Se evidencian en el registros de evaluación de capacitaciónes anteriormente nombradas</t>
  </si>
  <si>
    <t xml:space="preserve">Se evidencia que el procedimiento de competencia ,formacion y toma de conciencia contiene informacion sobre la toma de conciencia e incluye capacitaciones para preparación y respuesta ante emergencias </t>
  </si>
  <si>
    <t xml:space="preserve">Se Incluyo en el procedimiento de compentencia , formación y toma de conciencia,  los incidentes accidentes y otras consecuencias que puedan llevar a desviarse de los procedimientos </t>
  </si>
  <si>
    <t xml:space="preserve">Se evidencia un procedimiento de competencia  entrenamiento y  toma  de conciencia </t>
  </si>
  <si>
    <t>Se evidencia en  el procedimiento de competencia formación y toma de conciencia   diferentes niveles de responsabilidad, capacidad, habilidades de lenguaje y alfabetismo</t>
  </si>
  <si>
    <t xml:space="preserve">Se evidencia que en el procedimiento de  competencia,formación y toma de conciencia   incluye los riesgos SySO </t>
  </si>
  <si>
    <t>Se evidencia un procedimiento de comunicación integrado con participación  y consulta    en relación  a los  riesgos y peligros SySO</t>
  </si>
  <si>
    <t xml:space="preserve">Se evidencia que el  procedimiento  comunicación interna  esta integrado con participación y consulta  y relaciona los diferentes niveles y funciones de la organización </t>
  </si>
  <si>
    <t xml:space="preserve">Se evidencia que el procedimiento de comunicación participación y consulta  se tienen en cuenta a  visitantes y contratistas en el sitio de trabajo </t>
  </si>
  <si>
    <t xml:space="preserve"> Se evidencia que el procedimiento de comunicación participación y consulta   responde a las partes interesadas externas  </t>
  </si>
  <si>
    <t xml:space="preserve">El procedimeinto Incluye a los trabajadores  en temas de participación referentes a SYSO </t>
  </si>
  <si>
    <t>Se evidencia un procedimiento de comunicacion, integrado con participación y consulta de los trabajadores en temas SySO</t>
  </si>
  <si>
    <t xml:space="preserve">El procedimiento Incluye aspectos para   la identificación de peligros, valoración de riesgos y determinación de controles refentes a la  participación  de los trabajadores </t>
  </si>
  <si>
    <t xml:space="preserve">El procedimiento incluye la participacion y consulta para la revisión de las políticas y objetivos SySO </t>
  </si>
  <si>
    <t xml:space="preserve">El procedimiento Incluye la  representación por medio del copaso </t>
  </si>
  <si>
    <t xml:space="preserve">Se evidencia que los empleados son informados acerca de sus acuerdos de participación  por medio de comunicados que envía la gerencia </t>
  </si>
  <si>
    <t>Se evidencia  los resgistros de las consultas realizadas  a los contratistas de la obra de pintura</t>
  </si>
  <si>
    <t>Se evidencia en el  manual de gestión  integral los objetivos de SySO</t>
  </si>
  <si>
    <t>¿Se tiene funcionando el Programa de Salud Ocupacional (PSO)?  ¿El mismo es acorde a la estructura de la ETC. 34? ¿Cuentan con el respaldo de un profesional con licencia en salud ocupacional expedida según la resolución 2318 de 1996?</t>
  </si>
  <si>
    <t xml:space="preserve">Se evidencia en el  manual de gestión  integral </t>
  </si>
  <si>
    <t>Se evidencia en el  manual de gestión  integral la interrelacion de procesos y estan referenciados los documentos y registros del sistema</t>
  </si>
  <si>
    <t>Se evidencia  un listado maestro de  documentos y  registros junto con  los elementos relacionados de SySO</t>
  </si>
  <si>
    <t xml:space="preserve">Se evidencia  un listado maestro de  documentos y  registros </t>
  </si>
  <si>
    <t>Se evidencia en el listado maestro de documentos  y registros todos los elementos de SySO integrados con los de ISO 9001</t>
  </si>
  <si>
    <t xml:space="preserve">Se evidencia en listado maestro de registros  formatos conformes a el procedimientos de control de registros </t>
  </si>
  <si>
    <t>Se evidencia la integracion de el procedimiento de control de documentos de los elementos SYSO con los de iso 9001</t>
  </si>
  <si>
    <t xml:space="preserve">Se evidencia en procedimiento la aprobación de documentos a través de la revisión del  responsable del sistema </t>
  </si>
  <si>
    <t xml:space="preserve">Se evidencia en procedimiento la actualización y nueva aprobación de documentos a través de   la revisión de el responsable del sistema </t>
  </si>
  <si>
    <t xml:space="preserve">Se evidencia en el  procedimiento la identificación de cambios y estado de revisión actual de los documentos </t>
  </si>
  <si>
    <t xml:space="preserve">Se evidencia en el procedimiento el control de versiones y su actualización </t>
  </si>
  <si>
    <t xml:space="preserve">Se evidencia  en el  procedimiento  parámetros para que los documentos permanezcan  legibles e identificables  </t>
  </si>
  <si>
    <t xml:space="preserve">Se evidencia que en el procedimiento  se sostienen documentos plenamente identificados por las partes externas </t>
  </si>
  <si>
    <t xml:space="preserve">Se evidencia en el procedimiento el control de documentos obsoletos </t>
  </si>
  <si>
    <t>Se evidencian controles operacionales identificados en el numeral 4.3.1 , 4.3.2  y  4.3.3</t>
  </si>
  <si>
    <t xml:space="preserve">Se evidencia  un cronograma para implementar los  controles para la gestion del cambio en todas las actividades asociadas con los peligros identificados </t>
  </si>
  <si>
    <t xml:space="preserve">Se evidencia un cronograma para  implementar  controles que son aplicables a la organización </t>
  </si>
  <si>
    <t>Se evidencia el mantenimiento ,funcionamiento y ajuste de el PSO de acuerdo a la GTC. 34</t>
  </si>
  <si>
    <t>Se evidencia  un documento donde se estipula evaluaciones semestrales al PSO y un formato  de las evaluaciones realizadas.</t>
  </si>
  <si>
    <t xml:space="preserve"> Se evidencia que se estipularon  exámenes médicos de retiro al personal en el profesiograma , tal y como lo establece la resolucion 1016 y 2346 en sus artículos 10 y 6 respectivamente.</t>
  </si>
  <si>
    <t>Se evidencia que mediante la matriz definida en el panorama de factores de riesgo se identificaron cuales son los trabajos mas críticos y con mayor potencial de generar daños o riesgos y se dieron  prioridad en los controles.</t>
  </si>
  <si>
    <t>Se evidencian documentos donde se definen como  se van a realizar y trabajar bajo procedimientos seguros especialmente en las actividades identificadas como críticas</t>
  </si>
  <si>
    <t>Se evidencia la divulgación de  tareas criticas mediante  charlas ,capacitaciones y cuales  son los procedimientos seguros para realizar dichas actividades</t>
  </si>
  <si>
    <t>Se evidencia que  los productos químicos de aseo , cuentan con la ficha de seguridad correspondiente sumistrada por los proveedores</t>
  </si>
  <si>
    <t xml:space="preserve">Se evidencia que las recomendaciones obtenidas en la investigación de los accidentes realizadas por Colmena , son tenidas en cuenta como una medida de control  especificamente en el caso del taller de patio con el operario lessionado por la pulidora </t>
  </si>
  <si>
    <t>Se  evidencia un permiso de trabajo y  un procedimiento  de trabajos en alturas y las medidas necesarias para identificar, evaluar y controlar los riesgos asociados al trabajo en alturas.</t>
  </si>
  <si>
    <t xml:space="preserve">Se evidencia un instructivo de carga estática y dinámica con los parámetros de esfuerzo físico extraordinaria </t>
  </si>
  <si>
    <t>Se evidencia la identificación  fácilmente de los sitios donde están ubicados los equipos de extinción.</t>
  </si>
  <si>
    <t xml:space="preserve">Se evidencia un acta en la cual la alta direccion se compromete a la instalacion de 10 alarmas tipo deteccion de humo e incendio para el mes de septiembre </t>
  </si>
  <si>
    <t xml:space="preserve">Se evidencia un instructivo de trabajo seguro para las escaleras portátiles con los lineamientos normativos de aplicación conformes a lo establecido por la legislación </t>
  </si>
  <si>
    <t xml:space="preserve">Se evidencia la correcta señalización conforme a los lineamientos normativos de ley </t>
  </si>
  <si>
    <t>¿Todas las aberturas de las paredes y pisos, foros, escaleras, montacargas, plataformas, terrazas y demás zonas elevadas donde pueda existir riesgo de caídas,  tienen la señalización, protección y demás características para prevenir accidentes?</t>
  </si>
  <si>
    <t xml:space="preserve">Se evidencian registros de  capacitaciones conformes a los riesgos y peligros existentes como compensación para dar cumplimiento a esta ley </t>
  </si>
  <si>
    <t>Se evidencia  un procedimiento documentado de trabajos en altura  donde se establecen los protocolos  técnicos para trabajo seguro en alturas para aquellos trabajos donde existe peligro de caídas.</t>
  </si>
  <si>
    <t xml:space="preserve">Se evidencia un estudio de iluminación donde se estipulan los lineamientos a proceder para dar ejecución y un acta de compromiso a implementar dicho estudio </t>
  </si>
  <si>
    <t xml:space="preserve">Se evidencio un  plan  de señalización  hecho por la ARP colmena y protección en la cual fue ejecutado con conformidad en lo estipulado por la legislación </t>
  </si>
  <si>
    <t xml:space="preserve">Se evidencia  un reglamento de higiene y seguridad industrial ejecutado en  los sitios de trabajo, pasadizos, bodegas y servicios </t>
  </si>
  <si>
    <t>Se evidencio en el reglamento de trabajo seguro el protocolo de ingreso de visitantes y contratistas</t>
  </si>
  <si>
    <t xml:space="preserve">Se evidencian procedimientos, formatos, instructivos y reglamentos  para el control  operacional de las situaciones potenciales en donde se podría desalinear la politica y los objetivos SySO con el proposito de la organizacion </t>
  </si>
  <si>
    <t xml:space="preserve">Se evidencian controles en los   criterios de operación en los procedimientos incluyendo a los vecinos y stakeholders </t>
  </si>
  <si>
    <t xml:space="preserve">Se evidencia en el  procedimiento de preparación ante emergencias las posibles amenazas y situaciones de emegencias </t>
  </si>
  <si>
    <t xml:space="preserve">Se evidencia en el procedimiento una plataforma que respalda gran parte de las actividades a realizar en los simulacros planificados en coordinación con la ARPA Colmena </t>
  </si>
  <si>
    <t xml:space="preserve">Se evidencia que en el procedimiento de respuesta ante emergencias se incluye  a los vecinos y las partes interesadas </t>
  </si>
  <si>
    <t xml:space="preserve">Se evidencia registros de un simulacro  en donde se puso a prueba el procedimiento para  responder ante situaciones de emergencias reales </t>
  </si>
  <si>
    <t xml:space="preserve"> Se evidencia un procedimiento para medir la evaluación del desempeño SySO </t>
  </si>
  <si>
    <t xml:space="preserve">Se  evidencia en el procedimiento para la evaluación del desempeño medidas cuantitativas y cualitativas </t>
  </si>
  <si>
    <t>Se evidencia en el procedimiento para la evaluación del desempeño el seguimiento  de los objetivos de S y SO de la organización</t>
  </si>
  <si>
    <t>Se evidencia en  procedimiento de evaluación del desempeño ,el seguimiento de la eficacia  de los controles  tanto como para la salud  como para la seguridad</t>
  </si>
  <si>
    <t xml:space="preserve">Se evidencian medidas proactivas en el  procedimiento para la evaluación del desempeño </t>
  </si>
  <si>
    <t>Se evidencian medidas reactivas en el procedimiento para la evaluación del desempeño para el seguimiento de enfermedades e incidentes.</t>
  </si>
  <si>
    <t xml:space="preserve">Se evidencia la Planificación del seguimiento de las acciones correctivas y preventivas que están contenidas  en el panorama de factores de riesgo </t>
  </si>
  <si>
    <t xml:space="preserve">Se evidencia en el procedimiento de medición y desempeño la calibración y mantenimiento de equipos de medición </t>
  </si>
  <si>
    <t>Se evidencian registros de mantenimiento para la calibración del luxometro</t>
  </si>
  <si>
    <t xml:space="preserve">Se evidencian registros de las evaluaciones periódicas de cumplimiento de compromiso legal </t>
  </si>
  <si>
    <t xml:space="preserve">Se evidencia un  procedimiento  para la identificación y evaluación del cumplimiento de los requisitos legales Y otros requisitos </t>
  </si>
  <si>
    <t xml:space="preserve">Se evidencian registros de las evaluaciones periódicas de cumplimiento de compromiso legal y otros requisitos </t>
  </si>
  <si>
    <t xml:space="preserve">Se evidencia un  procedimiento  para la identificación y evaluación del cumplimiento de los requisitos legales y otros requisitos </t>
  </si>
  <si>
    <t>El procedimiento de reporte de investigación de incidentes ¿determina las deficiencias de S y SO que no son evidentes, y otros factores que podrían causar o contribuir a que ocurran incidentes?</t>
  </si>
  <si>
    <t xml:space="preserve">Se evidencia en el  procedimiento de investigación de incidentes y accidentes   las oportunidades de acción preventiva </t>
  </si>
  <si>
    <t xml:space="preserve">Se evidencia en el procedimiento de investigación de incidentes y accidentes las oportunidades de mejora continua </t>
  </si>
  <si>
    <t xml:space="preserve">Se evidencia en el procedimiento de investigación de incidentes y accidentes  la comunicación del resultado de las mismas </t>
  </si>
  <si>
    <t>Se evidencia un procedimiento para registrar, investigar y analizar incidentes y accidentes</t>
  </si>
  <si>
    <t>Se evidencia que el   procedimiento  de investigación de incidentes y accidentes sostiene  las deficiencias  de SySO y sus respectivos reportes</t>
  </si>
  <si>
    <t xml:space="preserve">Se evidencia en el procedimiento de investigación de accidentes e incidentes  la  identificación de la necesidad de acción correctiva  </t>
  </si>
  <si>
    <t xml:space="preserve">Se evidencia que existen   tiempos de ejecución de las investigaciones de incidentes y accidentes en el procedimiento </t>
  </si>
  <si>
    <t xml:space="preserve">Se evidencia que procedimiento esta conforme   a el numeral 4.5.3.2  en cuanto a las necesidades de acciones correctivas y preventivas </t>
  </si>
  <si>
    <t xml:space="preserve">Se evidencian registros de los resultados de la  investigación de incidentes </t>
  </si>
  <si>
    <t>Se evidencian procedimientos  para tratar las no conformidades reales y potenciales y tomar acciones correctivas y preventivas</t>
  </si>
  <si>
    <t xml:space="preserve">Se evidencia en el  procedimiento para acciones correctivas y preventivas los requisitos para identificar y corregir las no conformidades </t>
  </si>
  <si>
    <t xml:space="preserve">Se evidencia en procedimiento para acciones correctivas y preventivas los requisitos para identificar  las no conformidades y tomar acciones con el fin de evitar de que ocurran </t>
  </si>
  <si>
    <t xml:space="preserve">Se evidencia en el procedimiento  los requisitos para evaluar acciones prevenir las  no conformidades y evitar sus ocurrencias </t>
  </si>
  <si>
    <t xml:space="preserve">Se evidencia en el  procedimiento  los requisitos para registrar y comunicar los resultados de las acciones correctivas y las acciones preventivas tomadas  </t>
  </si>
  <si>
    <t xml:space="preserve">Se evidencia en el  procedimiento los requisitos para revisar la eficacia de las acciones correctivas y las acciones preventivas tomadas </t>
  </si>
  <si>
    <t xml:space="preserve">Se evidencia en el procedimiento  el análisis de las acciones correctivas y preventivas los cambios o modificaciones de controles antes de valorar los riesgos e implementarlos </t>
  </si>
  <si>
    <t>Se evidencia la verificación de las causas de las no conformidades reales o potenciales  apropiadas a la magnitud de los problemas y proporcional a los riesgos encontrados</t>
  </si>
  <si>
    <t xml:space="preserve">Se evidencia registros de los cambios que surjen de la acción correctiva y preventiva en la documentación del sistema de gestion de SySO </t>
  </si>
  <si>
    <t xml:space="preserve">Se evidencia un  listado maestro de registros </t>
  </si>
  <si>
    <t xml:space="preserve">Se evidencia una prueba piloto (30 días calendario) para (dar a conocer documentos y medir indicadores) antes de realizar auditoria SySO </t>
  </si>
  <si>
    <t xml:space="preserve">Elaborar registros de las revisiones por la dirección </t>
  </si>
  <si>
    <t>¿ Los elementos de entrada para las revisiones por la dirección  Incluye el grado de cumplimiento de los objetivos?</t>
  </si>
  <si>
    <t>Se evidencian registros de  la Planificación de auditorías</t>
  </si>
  <si>
    <t xml:space="preserve">Se evidencia un informe de la prueba piloto   para entregada a la alta dirección </t>
  </si>
  <si>
    <t xml:space="preserve">Se evidencian los registros de la programación de auditoria SySO </t>
  </si>
  <si>
    <t xml:space="preserve">Se evidencia un procedimiento de auditoria interna SySO </t>
  </si>
  <si>
    <t xml:space="preserve">Se evidencian registros de la selección de auditores de la prueba piloto </t>
  </si>
  <si>
    <t xml:space="preserve">HALLAZGOS ENCONTRADOS </t>
  </si>
  <si>
    <t>A partir de la entrega de la documentación por parte de los autores del proyecto, se procedió a Realizar diagnóstico  diagnostico Final para verificar el cumplimiento normativo respecto a las OHSAS 18001</t>
  </si>
  <si>
    <t>La política SySO  se incluyo en el Manual de Gestión Integral  para ser documentada, implementada y mantenida.</t>
  </si>
  <si>
    <t>La politica de S&amp;SO fue divulgada y publicada en la primera planta de la organización, que es uno de los lugares de mayor visibilidad</t>
  </si>
  <si>
    <t xml:space="preserve">Se actualizó el procedimiento del panorama de factores de riesgo contemplando contratista de pintura y otros cambios </t>
  </si>
  <si>
    <t>Se evidencia en los procedimientos de control operacional tales como procedimiento de diseño de puestos de trabajo y en la calcificación de peligros o factor de riesgo locativo.</t>
  </si>
  <si>
    <t xml:space="preserve">La metodología se actualizo de acuerdo a la  GTC 45 :2010 donde asegura su carácter proactivo </t>
  </si>
  <si>
    <t xml:space="preserve"> Se  identificaron los peligros y riesgos  de la obra de pintura únicos contratistas </t>
  </si>
  <si>
    <t>Se evidencia el la matriz  de panorama de factores de riesgo basada en la metodología de  la GTC 45:2010</t>
  </si>
  <si>
    <t>Se evidencia el la matriz  de panorama de factores de riesgo basada en la metodología de  la GTC 45:2011</t>
  </si>
  <si>
    <t>Se evidencia el la matriz  de panorama de factores de riesgo basada en la metodología de  la GTC 45:2012</t>
  </si>
  <si>
    <t>Se evidencia el la matriz  de panorama de factores de riesgo basada en la metodología de  la GTC 45:2013</t>
  </si>
  <si>
    <t>Se evidencia el la matriz  de panorama de factores de riesgo basada en la metodología de  la GTC 45:2014</t>
  </si>
  <si>
    <t xml:space="preserve">Se evidencia la existencia de sistemas de vigilancia epidemiológica coherentes con los riesgos identificados y medidas de intervención en los controles tales como charlas y pausas activas </t>
  </si>
  <si>
    <t xml:space="preserve">Se estableció un documento con la matriz de requisitos legales y sus actualizaciones </t>
  </si>
  <si>
    <t>Se divulgo  la matriz de requisitos legales mediante un material de diapositivas por correo electrónico tanto para los empleados de la organización como para las partes interesadas</t>
  </si>
  <si>
    <t xml:space="preserve"> Se evidencia un presupuesto  en la organización para actividades S&amp;SO </t>
  </si>
  <si>
    <t xml:space="preserve">Se evidencia  un compromiso y se asigno un  presupuesto  para  SySO </t>
  </si>
  <si>
    <t>Se evidencia un procedimiento de competencia  formación y toma de conciencia que incluye necesidad de formación ,evaluación de impacto y capacitaciónes</t>
  </si>
  <si>
    <t xml:space="preserve">El procedimiento Incluye la  participación y consulta de los trabajadores para la investigación de accidentes e inciedentes </t>
  </si>
  <si>
    <t xml:space="preserve">El procedimeinto se encuentra documentado y controlado e incluye la consulta en donde existen cambios tanto para los empleados internos como para los contratistas. </t>
  </si>
  <si>
    <t xml:space="preserve">Se evidencio la consulta sobre los trabajos en altura de los contratistas de la obra de pintura  y se comunico al comité paritario de salud ocupacional </t>
  </si>
  <si>
    <t>¿Se hace seguimiento a las recomendaciones generadas en la investigación de accidentes ?</t>
  </si>
  <si>
    <t xml:space="preserve">Se evidencia un estudio realizado por ARP donde se le da  prioridad a las áreas de mayor riesgo o peligro, y además  se esta conforme con la ubicación actual de los extintores y existen registros de recarga de los 10 con que contaban  y  se compraron los 2 extintores faltantes para cumplir la norma </t>
  </si>
  <si>
    <t xml:space="preserve">Se evidencia un registro de charla de  capacitación en manejo de extintores por parte de la ARP Colmena </t>
  </si>
  <si>
    <t xml:space="preserve">Se evidencia un procedimiento de preparacion Y respuesta ante emergencias </t>
  </si>
  <si>
    <t xml:space="preserve">Se  presento  un informe de "Auditoria" o  prueba piloto a la Alta Dirección </t>
  </si>
  <si>
    <t xml:space="preserve">Se incluye en el informe de  revisión por la dirección la evaluación de oportunidades de mejora, y la necesidad de efectuar cambios al sistema de gestión </t>
  </si>
  <si>
    <t>Se Incluyo en la revisión por la dirección   los resultados de las auditorías internas y las evaluaciones de cumplimiento con los requisitos legales aplicables y con los otros requisitos que la organización suscribe</t>
  </si>
  <si>
    <t>Queda pendiente Incluir en los elementos de la revisión por la dirección  la  entrada de las comunicaciones pertinentes de las partes  interesadas externas puesto que no se presentaron PQR durante la prueba piloto</t>
  </si>
  <si>
    <t xml:space="preserve">Se Incluyeron en los elementos de la revisión por la dirección el desempeño de S y SO de la organización  </t>
  </si>
  <si>
    <t xml:space="preserve">Se tuvieron en cuenta durante la revisión por la dirección el grado de cumplimiento de los objetivos </t>
  </si>
  <si>
    <t xml:space="preserve">No se habian realizado revisiones anteriores en temas SYSO </t>
  </si>
  <si>
    <t xml:space="preserve">Se dene Incluir en el  informe de la revisión por la dirección los requisitos legales y otros relacionados </t>
  </si>
  <si>
    <t xml:space="preserve">Se debe Incluir en el  informe de la revisión por la dirección las recomendaciones de mejora </t>
  </si>
  <si>
    <t>Se debe Incluir en el  informe de la revisión por la dirección las salidas de las  revisiones</t>
  </si>
  <si>
    <t xml:space="preserve">Se debe Incluir en el  informe de la revisión por la dirección los posibles cambios en el desempeño </t>
  </si>
  <si>
    <t xml:space="preserve">Se Incluyeron los recursos necesarios  [ara el funcionamiento del sistema en el  informe de la revisión por la dirección </t>
  </si>
  <si>
    <t xml:space="preserve">Se Rea lizo el diagnosticó final para controlar el estado del sistema de gestion </t>
  </si>
  <si>
    <t xml:space="preserve">Porcentaje Obtenido </t>
  </si>
  <si>
    <t>Numeral de la OHSAS 18001</t>
  </si>
  <si>
    <t xml:space="preserve">TOTAL </t>
  </si>
  <si>
    <t xml:space="preserve">Gráfico  por Numeral </t>
  </si>
  <si>
    <t>4.3.1 IPERDEC</t>
  </si>
  <si>
    <t xml:space="preserve">4.3.2 REQUISITOS LEGALES 
</t>
  </si>
  <si>
    <t>4.4.2 C, F y toma de conciencia</t>
  </si>
  <si>
    <t>4.5.3.2 NC, AC y AP</t>
  </si>
  <si>
    <t>4.4.7 P y R ante emergencias</t>
  </si>
  <si>
    <t xml:space="preserve">4.5.1  M y S de desempeño </t>
  </si>
  <si>
    <t>4.5.2.1 E. de requisitos legales</t>
  </si>
  <si>
    <t>4.4.1.R,R,F,R cuentas y autoridad</t>
  </si>
  <si>
    <t xml:space="preserve">DIAGNÓSTICO FINAL OHSAS 18001:2007
Fecha: 20/08/2012
Elaboró: Oscar Sagra y  Geiman Pinto </t>
  </si>
  <si>
    <r>
      <rPr>
        <b/>
        <sz val="36"/>
        <color theme="0"/>
        <rFont val="Calibri"/>
        <family val="2"/>
        <scheme val="minor"/>
      </rPr>
      <t>CON-F-DF18k</t>
    </r>
    <r>
      <rPr>
        <b/>
        <sz val="26"/>
        <color theme="0"/>
        <rFont val="Calibri"/>
        <family val="2"/>
        <scheme val="minor"/>
      </rPr>
      <t xml:space="preserve">
Versión: 1 
</t>
    </r>
    <r>
      <rPr>
        <sz val="12"/>
        <color theme="0"/>
        <rFont val="Calibri"/>
        <family val="2"/>
        <scheme val="minor"/>
      </rPr>
      <t>Rev: 25/08/2012
Aprobó: YELITZA REYES</t>
    </r>
  </si>
  <si>
    <t xml:space="preserve">Cumplimiento de Electroindustrial  </t>
  </si>
  <si>
    <t>Cumplimiento Esperado</t>
  </si>
  <si>
    <t>% ESPERADO EQUIVALENTE AL 100%</t>
  </si>
  <si>
    <t xml:space="preserve">ELECTROINDUSTRIAL S.A </t>
  </si>
</sst>
</file>

<file path=xl/styles.xml><?xml version="1.0" encoding="utf-8"?>
<styleSheet xmlns="http://schemas.openxmlformats.org/spreadsheetml/2006/main">
  <numFmts count="2">
    <numFmt numFmtId="43" formatCode="_(* #,##0.00_);_(* \(#,##0.00\);_(* &quot;-&quot;??_);_(@_)"/>
    <numFmt numFmtId="164" formatCode="0.0"/>
  </numFmts>
  <fonts count="20">
    <font>
      <sz val="11"/>
      <color theme="1"/>
      <name val="Calibri"/>
      <family val="2"/>
      <scheme val="minor"/>
    </font>
    <font>
      <b/>
      <sz val="11"/>
      <color theme="0"/>
      <name val="Calibri"/>
      <family val="2"/>
      <scheme val="minor"/>
    </font>
    <font>
      <b/>
      <sz val="11"/>
      <color theme="1"/>
      <name val="Calibri"/>
      <family val="2"/>
      <scheme val="minor"/>
    </font>
    <font>
      <sz val="12"/>
      <color theme="1"/>
      <name val="Calibri"/>
      <family val="2"/>
      <scheme val="minor"/>
    </font>
    <font>
      <sz val="11"/>
      <color theme="1"/>
      <name val="Calibri"/>
      <family val="2"/>
      <scheme val="minor"/>
    </font>
    <font>
      <sz val="11"/>
      <name val="Calibri"/>
      <family val="2"/>
      <scheme val="minor"/>
    </font>
    <font>
      <b/>
      <sz val="28"/>
      <color theme="0"/>
      <name val="Calibri"/>
      <family val="2"/>
      <scheme val="minor"/>
    </font>
    <font>
      <b/>
      <sz val="26"/>
      <color theme="0"/>
      <name val="Calibri"/>
      <family val="2"/>
      <scheme val="minor"/>
    </font>
    <font>
      <b/>
      <sz val="48"/>
      <color theme="1"/>
      <name val="Calibri"/>
      <family val="2"/>
      <scheme val="minor"/>
    </font>
    <font>
      <sz val="12"/>
      <color theme="0"/>
      <name val="Calibri"/>
      <family val="2"/>
      <scheme val="minor"/>
    </font>
    <font>
      <b/>
      <sz val="36"/>
      <color theme="0"/>
      <name val="Calibri"/>
      <family val="2"/>
      <scheme val="minor"/>
    </font>
    <font>
      <sz val="10"/>
      <color theme="1"/>
      <name val="Calibri"/>
      <family val="2"/>
      <scheme val="minor"/>
    </font>
    <font>
      <sz val="10"/>
      <name val="Calibri"/>
      <family val="2"/>
      <scheme val="minor"/>
    </font>
    <font>
      <sz val="10"/>
      <name val="Arial"/>
      <family val="2"/>
    </font>
    <font>
      <sz val="11"/>
      <color indexed="63"/>
      <name val="Calibri"/>
      <family val="2"/>
      <scheme val="minor"/>
    </font>
    <font>
      <b/>
      <sz val="10"/>
      <name val="Arial"/>
      <family val="2"/>
    </font>
    <font>
      <sz val="10"/>
      <color theme="3" tint="-0.249977111117893"/>
      <name val="Arial"/>
      <family val="2"/>
    </font>
    <font>
      <b/>
      <sz val="22"/>
      <color theme="1"/>
      <name val="Calibri"/>
      <family val="2"/>
      <scheme val="minor"/>
    </font>
    <font>
      <b/>
      <i/>
      <sz val="11"/>
      <color theme="1"/>
      <name val="Calibri"/>
      <family val="2"/>
      <scheme val="minor"/>
    </font>
    <font>
      <b/>
      <sz val="12"/>
      <color theme="4" tint="-0.499984740745262"/>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43" fontId="4" fillId="0" borderId="0" applyFont="0" applyFill="0" applyBorder="0" applyAlignment="0" applyProtection="0"/>
    <xf numFmtId="9" fontId="4" fillId="0" borderId="0" applyFont="0" applyFill="0" applyBorder="0" applyAlignment="0" applyProtection="0"/>
  </cellStyleXfs>
  <cellXfs count="103">
    <xf numFmtId="0" fontId="0" fillId="0" borderId="0" xfId="0"/>
    <xf numFmtId="0" fontId="2" fillId="2" borderId="1" xfId="0" applyFont="1" applyFill="1" applyBorder="1" applyAlignment="1">
      <alignment horizontal="center" vertical="center" wrapText="1"/>
    </xf>
    <xf numFmtId="0" fontId="3" fillId="0" borderId="0" xfId="0" applyFont="1"/>
    <xf numFmtId="0" fontId="0" fillId="0" borderId="1" xfId="0" applyFont="1" applyBorder="1" applyAlignment="1">
      <alignment horizontal="center" vertical="center" wrapText="1"/>
    </xf>
    <xf numFmtId="2" fontId="0" fillId="0" borderId="1" xfId="2" applyNumberFormat="1" applyFont="1" applyBorder="1" applyAlignment="1">
      <alignment horizontal="center" vertical="center" wrapText="1"/>
    </xf>
    <xf numFmtId="2" fontId="0" fillId="0" borderId="1" xfId="0" applyNumberFormat="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wrapText="1"/>
    </xf>
    <xf numFmtId="0" fontId="0" fillId="0" borderId="1" xfId="0" applyFill="1" applyBorder="1" applyAlignment="1">
      <alignment horizontal="left" vertical="center" wrapText="1"/>
    </xf>
    <xf numFmtId="0" fontId="0" fillId="0" borderId="1" xfId="0" applyFont="1" applyBorder="1" applyAlignment="1">
      <alignment horizontal="left" wrapText="1"/>
    </xf>
    <xf numFmtId="0" fontId="0" fillId="0" borderId="1" xfId="0" applyFill="1" applyBorder="1" applyAlignment="1">
      <alignment horizontal="left" wrapText="1"/>
    </xf>
    <xf numFmtId="0" fontId="0"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Border="1" applyAlignment="1">
      <alignment wrapText="1"/>
    </xf>
    <xf numFmtId="2" fontId="0" fillId="0" borderId="1" xfId="1" applyNumberFormat="1" applyFont="1" applyBorder="1" applyAlignment="1">
      <alignment horizontal="center" vertical="center" wrapText="1"/>
    </xf>
    <xf numFmtId="0" fontId="7" fillId="4"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xf numFmtId="0" fontId="3" fillId="0" borderId="1" xfId="0" applyFont="1" applyBorder="1"/>
    <xf numFmtId="164" fontId="8" fillId="0" borderId="1" xfId="0" applyNumberFormat="1" applyFont="1" applyBorder="1" applyAlignment="1">
      <alignment horizontal="center"/>
    </xf>
    <xf numFmtId="0" fontId="1" fillId="4" borderId="6" xfId="0" applyFont="1" applyFill="1" applyBorder="1" applyAlignment="1">
      <alignment vertical="center"/>
    </xf>
    <xf numFmtId="0" fontId="0" fillId="5" borderId="1" xfId="0" applyFill="1" applyBorder="1" applyAlignment="1">
      <alignment horizontal="left" vertical="center" wrapText="1"/>
    </xf>
    <xf numFmtId="0" fontId="5" fillId="5" borderId="1" xfId="0" applyFont="1" applyFill="1" applyBorder="1" applyAlignment="1">
      <alignment horizontal="left" vertical="center" wrapText="1"/>
    </xf>
    <xf numFmtId="0" fontId="5" fillId="0" borderId="1" xfId="0" applyFont="1" applyBorder="1" applyAlignment="1">
      <alignment horizontal="left" vertical="center" wrapText="1"/>
    </xf>
    <xf numFmtId="0" fontId="14" fillId="5" borderId="1" xfId="0" applyFont="1" applyFill="1" applyBorder="1" applyAlignment="1">
      <alignment horizontal="left" vertical="center" wrapText="1"/>
    </xf>
    <xf numFmtId="0" fontId="5" fillId="5" borderId="7" xfId="0" applyFont="1" applyFill="1" applyBorder="1" applyAlignment="1" applyProtection="1">
      <alignment horizontal="justify" vertical="center" wrapText="1"/>
    </xf>
    <xf numFmtId="0" fontId="0" fillId="5" borderId="1" xfId="0" applyFill="1" applyBorder="1"/>
    <xf numFmtId="1" fontId="8" fillId="0" borderId="1" xfId="0" applyNumberFormat="1" applyFont="1"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xf>
    <xf numFmtId="0" fontId="15" fillId="6" borderId="1" xfId="0" applyFont="1" applyFill="1" applyBorder="1" applyAlignment="1">
      <alignment horizontal="center" vertical="center" wrapText="1"/>
    </xf>
    <xf numFmtId="16" fontId="16" fillId="5"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9" fontId="16" fillId="0" borderId="1" xfId="0" applyNumberFormat="1" applyFont="1" applyBorder="1" applyAlignment="1">
      <alignment horizontal="center" vertical="center" wrapText="1"/>
    </xf>
    <xf numFmtId="0" fontId="13" fillId="0" borderId="1" xfId="0" applyFont="1" applyBorder="1" applyAlignment="1">
      <alignment horizontal="center"/>
    </xf>
    <xf numFmtId="0" fontId="16" fillId="5"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3" fillId="0" borderId="1" xfId="0" applyFont="1" applyFill="1" applyBorder="1" applyAlignment="1">
      <alignment horizontal="center"/>
    </xf>
    <xf numFmtId="0" fontId="13" fillId="9" borderId="1" xfId="0" applyFont="1" applyFill="1" applyBorder="1" applyAlignment="1">
      <alignment horizontal="center" vertical="center" wrapText="1"/>
    </xf>
    <xf numFmtId="164" fontId="0" fillId="0" borderId="1" xfId="0" applyNumberFormat="1" applyBorder="1" applyAlignment="1">
      <alignment horizontal="center"/>
    </xf>
    <xf numFmtId="1" fontId="0" fillId="0" borderId="1" xfId="0" applyNumberFormat="1" applyBorder="1" applyAlignment="1">
      <alignment horizontal="center"/>
    </xf>
    <xf numFmtId="0" fontId="13" fillId="10" borderId="1" xfId="0" applyFont="1" applyFill="1" applyBorder="1" applyAlignment="1">
      <alignment horizontal="center" vertical="center" wrapText="1"/>
    </xf>
    <xf numFmtId="9" fontId="0" fillId="0" borderId="1" xfId="0" applyNumberFormat="1" applyBorder="1" applyAlignment="1">
      <alignment horizontal="center"/>
    </xf>
    <xf numFmtId="0" fontId="11" fillId="5" borderId="1" xfId="0" applyFont="1" applyFill="1" applyBorder="1" applyAlignment="1">
      <alignment horizontal="left" vertical="center" wrapText="1"/>
    </xf>
    <xf numFmtId="0" fontId="12" fillId="5" borderId="1" xfId="0" applyFont="1" applyFill="1" applyBorder="1" applyAlignment="1">
      <alignment horizontal="left" vertical="center" wrapText="1"/>
    </xf>
    <xf numFmtId="0" fontId="11" fillId="5" borderId="1" xfId="0" applyFont="1" applyFill="1" applyBorder="1" applyAlignment="1">
      <alignment horizontal="left" vertical="center"/>
    </xf>
    <xf numFmtId="0" fontId="12" fillId="5" borderId="1" xfId="0" applyFont="1" applyFill="1" applyBorder="1" applyAlignment="1">
      <alignment horizontal="left" vertical="center"/>
    </xf>
    <xf numFmtId="0" fontId="11" fillId="5" borderId="1" xfId="0" applyFont="1" applyFill="1" applyBorder="1" applyAlignment="1">
      <alignment horizontal="left"/>
    </xf>
    <xf numFmtId="0" fontId="2" fillId="6" borderId="1" xfId="0" applyFont="1" applyFill="1" applyBorder="1" applyAlignment="1">
      <alignment vertical="center"/>
    </xf>
    <xf numFmtId="0" fontId="2" fillId="6" borderId="1" xfId="0" applyFont="1" applyFill="1" applyBorder="1" applyAlignment="1">
      <alignment horizontal="center" vertical="center" wrapText="1"/>
    </xf>
    <xf numFmtId="0" fontId="0" fillId="5"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4" xfId="0" applyBorder="1"/>
    <xf numFmtId="0" fontId="0" fillId="0" borderId="1" xfId="0" applyFont="1" applyFill="1" applyBorder="1" applyAlignment="1">
      <alignment horizontal="left" wrapText="1"/>
    </xf>
    <xf numFmtId="0" fontId="5" fillId="0" borderId="1" xfId="0" applyFont="1" applyFill="1" applyBorder="1" applyAlignment="1" applyProtection="1">
      <alignment horizontal="justify" vertical="center" wrapText="1"/>
    </xf>
    <xf numFmtId="0" fontId="0" fillId="0" borderId="1" xfId="0" applyBorder="1" applyAlignment="1">
      <alignment horizontal="center" vertical="center"/>
    </xf>
    <xf numFmtId="0" fontId="0" fillId="0" borderId="0" xfId="0" applyFill="1" applyBorder="1" applyAlignment="1">
      <alignment horizontal="center" vertical="center" wrapText="1"/>
    </xf>
    <xf numFmtId="2"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xf>
    <xf numFmtId="0" fontId="0" fillId="5" borderId="1" xfId="0" applyFill="1" applyBorder="1" applyAlignment="1">
      <alignment horizontal="center" vertical="center"/>
    </xf>
    <xf numFmtId="0" fontId="18" fillId="6" borderId="0" xfId="0" applyFont="1" applyFill="1" applyAlignment="1">
      <alignment horizontal="center" vertical="center" wrapText="1"/>
    </xf>
    <xf numFmtId="0" fontId="18" fillId="6" borderId="4" xfId="0" applyFont="1" applyFill="1" applyBorder="1" applyAlignment="1">
      <alignment horizontal="center" vertical="center" wrapText="1"/>
    </xf>
    <xf numFmtId="0" fontId="0" fillId="5" borderId="1" xfId="0" applyFill="1" applyBorder="1" applyAlignment="1">
      <alignment horizontal="center" vertical="center" wrapText="1"/>
    </xf>
    <xf numFmtId="0" fontId="0" fillId="0" borderId="1" xfId="0" applyBorder="1" applyAlignment="1">
      <alignment horizontal="center" vertical="center"/>
    </xf>
    <xf numFmtId="0" fontId="0" fillId="3" borderId="1" xfId="0" applyFill="1" applyBorder="1" applyAlignment="1">
      <alignment horizontal="center" vertical="center"/>
    </xf>
    <xf numFmtId="0" fontId="0" fillId="7" borderId="1" xfId="0" applyFill="1" applyBorder="1" applyAlignment="1">
      <alignment horizontal="center" vertical="center"/>
    </xf>
    <xf numFmtId="0" fontId="0" fillId="9" borderId="1" xfId="0" applyFill="1" applyBorder="1" applyAlignment="1">
      <alignment horizontal="center" vertical="center"/>
    </xf>
    <xf numFmtId="0" fontId="0" fillId="10" borderId="1" xfId="0" applyFill="1" applyBorder="1" applyAlignment="1">
      <alignment horizontal="center" vertical="center"/>
    </xf>
    <xf numFmtId="0" fontId="0" fillId="8" borderId="1" xfId="0" applyFill="1" applyBorder="1" applyAlignment="1">
      <alignment horizontal="center" vertical="center"/>
    </xf>
    <xf numFmtId="1" fontId="0" fillId="5" borderId="1" xfId="0" applyNumberFormat="1" applyFill="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wrapText="1"/>
    </xf>
    <xf numFmtId="0" fontId="19" fillId="5"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5" xfId="0" applyFont="1" applyFill="1" applyBorder="1" applyAlignment="1">
      <alignment horizontal="center" vertical="center"/>
    </xf>
    <xf numFmtId="164" fontId="0" fillId="0" borderId="1" xfId="0" applyNumberFormat="1" applyBorder="1" applyAlignment="1">
      <alignment horizontal="center" vertical="center" wrapText="1"/>
    </xf>
    <xf numFmtId="1" fontId="0" fillId="0" borderId="2" xfId="0" applyNumberFormat="1" applyBorder="1" applyAlignment="1">
      <alignment horizontal="center" vertical="center"/>
    </xf>
    <xf numFmtId="1" fontId="0" fillId="0" borderId="3" xfId="0" applyNumberFormat="1" applyBorder="1" applyAlignment="1">
      <alignment horizontal="center" vertical="center"/>
    </xf>
    <xf numFmtId="1" fontId="0" fillId="0" borderId="4" xfId="0" applyNumberForma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 fontId="0" fillId="0" borderId="2" xfId="2" applyNumberFormat="1" applyFont="1" applyBorder="1" applyAlignment="1">
      <alignment horizontal="center" vertical="center"/>
    </xf>
    <xf numFmtId="1" fontId="0" fillId="0" borderId="3" xfId="2" applyNumberFormat="1" applyFont="1" applyBorder="1" applyAlignment="1">
      <alignment horizontal="center" vertical="center"/>
    </xf>
    <xf numFmtId="1" fontId="0" fillId="0" borderId="4" xfId="2" applyNumberFormat="1" applyFont="1" applyBorder="1" applyAlignment="1">
      <alignment horizontal="center" vertical="center"/>
    </xf>
    <xf numFmtId="0" fontId="0" fillId="0" borderId="1" xfId="0" applyBorder="1" applyAlignment="1">
      <alignment horizontal="center" vertical="center" wrapText="1"/>
    </xf>
    <xf numFmtId="164" fontId="0" fillId="0" borderId="1" xfId="2" applyNumberFormat="1" applyFont="1" applyBorder="1" applyAlignment="1">
      <alignment horizontal="center" vertical="center" wrapText="1"/>
    </xf>
    <xf numFmtId="164" fontId="0" fillId="0" borderId="1" xfId="0" applyNumberFormat="1" applyBorder="1" applyAlignment="1">
      <alignment horizontal="center" vertical="center"/>
    </xf>
    <xf numFmtId="164" fontId="0" fillId="0" borderId="1" xfId="2" applyNumberFormat="1" applyFont="1" applyBorder="1" applyAlignment="1">
      <alignment horizontal="center" vertical="center"/>
    </xf>
    <xf numFmtId="1" fontId="0" fillId="0" borderId="1" xfId="2" applyNumberFormat="1"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1" fontId="0" fillId="0" borderId="1" xfId="2"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5" borderId="1" xfId="0" applyFont="1" applyFill="1" applyBorder="1" applyAlignment="1">
      <alignment horizontal="center"/>
    </xf>
    <xf numFmtId="0" fontId="17" fillId="2" borderId="5"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6" xfId="0" applyFont="1" applyFill="1" applyBorder="1" applyAlignment="1">
      <alignment horizontal="center" vertical="center"/>
    </xf>
  </cellXfs>
  <cellStyles count="3">
    <cellStyle name="Millares" xfId="1" builtinId="3"/>
    <cellStyle name="Normal" xfId="0" builtinId="0"/>
    <cellStyle name="Porcentual" xfId="2" builtinId="5"/>
  </cellStyles>
  <dxfs count="48">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rgb="FFFFFF00"/>
        </patternFill>
      </fill>
    </dxf>
    <dxf>
      <fill>
        <patternFill patternType="solid">
          <fgColor auto="1"/>
          <bgColor rgb="FF92D05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92D050"/>
        </patternFill>
      </fill>
    </dxf>
    <dxf>
      <font>
        <color auto="1"/>
      </font>
      <fill>
        <patternFill>
          <bgColor rgb="FFFF0000"/>
        </patternFill>
      </fill>
    </dxf>
    <dxf>
      <fill>
        <patternFill patternType="solid">
          <fgColor auto="1"/>
          <bgColor rgb="FFFFFF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s>
  <tableStyles count="0" defaultTableStyle="TableStyleMedium9" defaultPivotStyle="PivotStyleLight16"/>
  <colors>
    <mruColors>
      <color rgb="FFFFFF99"/>
      <color rgb="FFCCCCFF"/>
      <color rgb="FFDED5F7"/>
      <color rgb="FFFFFFCC"/>
      <color rgb="FFEFEBF1"/>
      <color rgb="FFF4F1F5"/>
      <color rgb="FF99CCFF"/>
      <color rgb="FF9D272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es-CO"/>
  <c:style val="34"/>
  <c:chart>
    <c:title>
      <c:tx>
        <c:rich>
          <a:bodyPr/>
          <a:lstStyle/>
          <a:p>
            <a:pPr>
              <a:defRPr/>
            </a:pPr>
            <a:r>
              <a:rPr lang="en-US"/>
              <a:t>CUMPLIMIENTO DE LA NORMA OHSAS 18001:2007</a:t>
            </a:r>
          </a:p>
        </c:rich>
      </c:tx>
    </c:title>
    <c:view3D>
      <c:rAngAx val="1"/>
    </c:view3D>
    <c:plotArea>
      <c:layout/>
      <c:bar3DChart>
        <c:barDir val="col"/>
        <c:grouping val="stacked"/>
        <c:ser>
          <c:idx val="0"/>
          <c:order val="0"/>
          <c:tx>
            <c:v>Norma OHSAS 18001:2007</c:v>
          </c:tx>
          <c:dLbls>
            <c:showVal val="1"/>
          </c:dLbls>
          <c:cat>
            <c:strRef>
              <c:f>'Grafico Totales'!$G$4:$G$5</c:f>
              <c:strCache>
                <c:ptCount val="2"/>
                <c:pt idx="0">
                  <c:v>Cumplimiento de Electroindustrial  </c:v>
                </c:pt>
                <c:pt idx="1">
                  <c:v>Cumplimiento Esperado</c:v>
                </c:pt>
              </c:strCache>
            </c:strRef>
          </c:cat>
          <c:val>
            <c:numRef>
              <c:f>'Grafico Totales'!$H$4:$H$5</c:f>
              <c:numCache>
                <c:formatCode>0%</c:formatCode>
                <c:ptCount val="2"/>
                <c:pt idx="0">
                  <c:v>0.9</c:v>
                </c:pt>
                <c:pt idx="1">
                  <c:v>1</c:v>
                </c:pt>
              </c:numCache>
            </c:numRef>
          </c:val>
        </c:ser>
        <c:shape val="box"/>
        <c:axId val="52297088"/>
        <c:axId val="52384896"/>
        <c:axId val="0"/>
      </c:bar3DChart>
      <c:catAx>
        <c:axId val="52297088"/>
        <c:scaling>
          <c:orientation val="minMax"/>
        </c:scaling>
        <c:axPos val="b"/>
        <c:tickLblPos val="nextTo"/>
        <c:crossAx val="52384896"/>
        <c:crosses val="autoZero"/>
        <c:auto val="1"/>
        <c:lblAlgn val="ctr"/>
        <c:lblOffset val="100"/>
      </c:catAx>
      <c:valAx>
        <c:axId val="52384896"/>
        <c:scaling>
          <c:orientation val="minMax"/>
        </c:scaling>
        <c:axPos val="l"/>
        <c:majorGridlines/>
        <c:numFmt formatCode="0%" sourceLinked="1"/>
        <c:tickLblPos val="nextTo"/>
        <c:crossAx val="52297088"/>
        <c:crosses val="autoZero"/>
        <c:crossBetween val="between"/>
      </c:valAx>
    </c:plotArea>
    <c:legend>
      <c:legendPos val="r"/>
    </c:legend>
    <c:plotVisOnly val="1"/>
  </c:chart>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style val="34"/>
  <c:chart>
    <c:title>
      <c:tx>
        <c:rich>
          <a:bodyPr/>
          <a:lstStyle/>
          <a:p>
            <a:pPr>
              <a:defRPr/>
            </a:pPr>
            <a:r>
              <a:rPr lang="es-ES"/>
              <a:t>Gráfico por Numeral </a:t>
            </a:r>
          </a:p>
        </c:rich>
      </c:tx>
    </c:title>
    <c:view3D>
      <c:rAngAx val="1"/>
    </c:view3D>
    <c:plotArea>
      <c:layout>
        <c:manualLayout>
          <c:layoutTarget val="inner"/>
          <c:xMode val="edge"/>
          <c:yMode val="edge"/>
          <c:x val="6.4033069691791913E-2"/>
          <c:y val="0.1870005739728394"/>
          <c:w val="0.9286462682097627"/>
          <c:h val="0.42688934583813981"/>
        </c:manualLayout>
      </c:layout>
      <c:bar3DChart>
        <c:barDir val="col"/>
        <c:grouping val="clustered"/>
        <c:ser>
          <c:idx val="0"/>
          <c:order val="0"/>
          <c:tx>
            <c:v>Porcentaje a Cumplir </c:v>
          </c:tx>
          <c:dLbls>
            <c:dLbl>
              <c:idx val="1"/>
              <c:layout>
                <c:manualLayout>
                  <c:x val="0"/>
                  <c:y val="5.661712668082095E-3"/>
                </c:manualLayout>
              </c:layout>
              <c:showVal val="1"/>
            </c:dLbl>
            <c:dLbl>
              <c:idx val="3"/>
              <c:layout>
                <c:manualLayout>
                  <c:x val="9.9428287347750428E-4"/>
                  <c:y val="8.4925690021231716E-3"/>
                </c:manualLayout>
              </c:layout>
              <c:showVal val="1"/>
            </c:dLbl>
            <c:dLbl>
              <c:idx val="5"/>
              <c:layout>
                <c:manualLayout>
                  <c:x val="-3.6456617544218776E-17"/>
                  <c:y val="8.4925690021231716E-3"/>
                </c:manualLayout>
              </c:layout>
              <c:showVal val="1"/>
            </c:dLbl>
            <c:dLbl>
              <c:idx val="6"/>
              <c:layout>
                <c:manualLayout>
                  <c:x val="0"/>
                  <c:y val="8.4925690021231716E-3"/>
                </c:manualLayout>
              </c:layout>
              <c:showVal val="1"/>
            </c:dLbl>
            <c:dLbl>
              <c:idx val="12"/>
              <c:layout>
                <c:manualLayout>
                  <c:x val="1.9885657469550155E-3"/>
                  <c:y val="2.8308563340410427E-3"/>
                </c:manualLayout>
              </c:layout>
              <c:showVal val="1"/>
            </c:dLbl>
            <c:dLbl>
              <c:idx val="13"/>
              <c:layout>
                <c:manualLayout>
                  <c:x val="0"/>
                  <c:y val="2.8308563340410427E-3"/>
                </c:manualLayout>
              </c:layout>
              <c:showVal val="1"/>
            </c:dLbl>
            <c:dLbl>
              <c:idx val="14"/>
              <c:layout>
                <c:manualLayout>
                  <c:x val="2.9828486204325141E-3"/>
                  <c:y val="5.661712668082095E-3"/>
                </c:manualLayout>
              </c:layout>
              <c:showVal val="1"/>
            </c:dLbl>
            <c:dLbl>
              <c:idx val="15"/>
              <c:layout>
                <c:manualLayout>
                  <c:x val="0"/>
                  <c:y val="8.4925690021231716E-3"/>
                </c:manualLayout>
              </c:layout>
              <c:showVal val="1"/>
            </c:dLbl>
            <c:dLbl>
              <c:idx val="16"/>
              <c:layout>
                <c:manualLayout>
                  <c:x val="0"/>
                  <c:y val="8.4925690021231716E-3"/>
                </c:manualLayout>
              </c:layout>
              <c:showVal val="1"/>
            </c:dLbl>
            <c:dLbl>
              <c:idx val="17"/>
              <c:layout>
                <c:manualLayout>
                  <c:x val="0"/>
                  <c:y val="8.4925690021231716E-3"/>
                </c:manualLayout>
              </c:layout>
              <c:showVal val="1"/>
            </c:dLbl>
            <c:dLbl>
              <c:idx val="18"/>
              <c:layout>
                <c:manualLayout>
                  <c:x val="9.9428287347750428E-4"/>
                  <c:y val="5.661712668082095E-3"/>
                </c:manualLayout>
              </c:layout>
              <c:showVal val="1"/>
            </c:dLbl>
            <c:showVal val="1"/>
          </c:dLbls>
          <c:cat>
            <c:strRef>
              <c:f>'Grafico por Numeral'!$A$3:$A$23</c:f>
              <c:strCache>
                <c:ptCount val="21"/>
                <c:pt idx="0">
                  <c:v>4.1 REQUISITOS GENERALES</c:v>
                </c:pt>
                <c:pt idx="1">
                  <c:v>4.2POLÍTICA DE SySO</c:v>
                </c:pt>
                <c:pt idx="2">
                  <c:v>4.3.1 IPERDEC</c:v>
                </c:pt>
                <c:pt idx="3">
                  <c:v>4.3.2 REQUISITOS LEGALES 
</c:v>
                </c:pt>
                <c:pt idx="4">
                  <c:v>4.3.3 OBJETIVOS Y PROGRAMAS</c:v>
                </c:pt>
                <c:pt idx="5">
                  <c:v>4.4.1.R,R,F,R cuentas y autoridad</c:v>
                </c:pt>
                <c:pt idx="6">
                  <c:v>4.4.2 C, F y toma de conciencia</c:v>
                </c:pt>
                <c:pt idx="7">
                  <c:v>4.4.3.1 Comunicación</c:v>
                </c:pt>
                <c:pt idx="8">
                  <c:v>4.4.3.2 Participación y consulta</c:v>
                </c:pt>
                <c:pt idx="9">
                  <c:v>4.4.4 Documentación</c:v>
                </c:pt>
                <c:pt idx="10">
                  <c:v>4.4.5 Control de Documentos </c:v>
                </c:pt>
                <c:pt idx="11">
                  <c:v>4.4.6 Control Operacional </c:v>
                </c:pt>
                <c:pt idx="12">
                  <c:v>4.4.7 P y R ante emergencias</c:v>
                </c:pt>
                <c:pt idx="13">
                  <c:v>4.5.1  M y S de desempeño </c:v>
                </c:pt>
                <c:pt idx="14">
                  <c:v>4.5.2.1 E. de requisitos legales</c:v>
                </c:pt>
                <c:pt idx="15">
                  <c:v>4.5.2.2 Evaluación de otros requisitos</c:v>
                </c:pt>
                <c:pt idx="16">
                  <c:v>4.5.3.1 Investigación de Incidentes  </c:v>
                </c:pt>
                <c:pt idx="17">
                  <c:v>4.5.3.2 NC, AC y AP</c:v>
                </c:pt>
                <c:pt idx="18">
                  <c:v>4.5.4 Control de registros</c:v>
                </c:pt>
                <c:pt idx="19">
                  <c:v>4.5.5 Auditoría interna</c:v>
                </c:pt>
                <c:pt idx="20">
                  <c:v>4.6 REVISIÓN POR LA DIRECCIÓN</c:v>
                </c:pt>
              </c:strCache>
            </c:strRef>
          </c:cat>
          <c:val>
            <c:numRef>
              <c:f>'Grafico por Numeral'!$B$3:$B$23</c:f>
              <c:numCache>
                <c:formatCode>General</c:formatCode>
                <c:ptCount val="21"/>
                <c:pt idx="0">
                  <c:v>1</c:v>
                </c:pt>
                <c:pt idx="1">
                  <c:v>1.6</c:v>
                </c:pt>
                <c:pt idx="2">
                  <c:v>25</c:v>
                </c:pt>
                <c:pt idx="3">
                  <c:v>1</c:v>
                </c:pt>
                <c:pt idx="4">
                  <c:v>1.6</c:v>
                </c:pt>
                <c:pt idx="5">
                  <c:v>1.6</c:v>
                </c:pt>
                <c:pt idx="6">
                  <c:v>1.6</c:v>
                </c:pt>
                <c:pt idx="7">
                  <c:v>1</c:v>
                </c:pt>
                <c:pt idx="8">
                  <c:v>1.6</c:v>
                </c:pt>
                <c:pt idx="9">
                  <c:v>1.6</c:v>
                </c:pt>
                <c:pt idx="10">
                  <c:v>1.6</c:v>
                </c:pt>
                <c:pt idx="11">
                  <c:v>28</c:v>
                </c:pt>
                <c:pt idx="12">
                  <c:v>1.6</c:v>
                </c:pt>
                <c:pt idx="13">
                  <c:v>1.6</c:v>
                </c:pt>
                <c:pt idx="14">
                  <c:v>1</c:v>
                </c:pt>
                <c:pt idx="15">
                  <c:v>1</c:v>
                </c:pt>
                <c:pt idx="16">
                  <c:v>1.6</c:v>
                </c:pt>
                <c:pt idx="17">
                  <c:v>1.6</c:v>
                </c:pt>
                <c:pt idx="18">
                  <c:v>1</c:v>
                </c:pt>
                <c:pt idx="19">
                  <c:v>1.6</c:v>
                </c:pt>
                <c:pt idx="20">
                  <c:v>22</c:v>
                </c:pt>
              </c:numCache>
            </c:numRef>
          </c:val>
        </c:ser>
        <c:ser>
          <c:idx val="1"/>
          <c:order val="1"/>
          <c:tx>
            <c:v>Porcentaje Obtenido </c:v>
          </c:tx>
          <c:dLbls>
            <c:dLbl>
              <c:idx val="0"/>
              <c:layout>
                <c:manualLayout>
                  <c:x val="4.9714143673875314E-3"/>
                  <c:y val="5.661712668082095E-3"/>
                </c:manualLayout>
              </c:layout>
              <c:showVal val="1"/>
            </c:dLbl>
            <c:dLbl>
              <c:idx val="1"/>
              <c:layout>
                <c:manualLayout>
                  <c:x val="5.9049442085958486E-3"/>
                  <c:y val="8.4925690021231716E-3"/>
                </c:manualLayout>
              </c:layout>
              <c:showVal val="1"/>
            </c:dLbl>
            <c:dLbl>
              <c:idx val="2"/>
              <c:layout>
                <c:manualLayout>
                  <c:x val="7.0859167404782996E-3"/>
                  <c:y val="2.594921662781181E-17"/>
                </c:manualLayout>
              </c:layout>
              <c:showVal val="1"/>
            </c:dLbl>
            <c:dLbl>
              <c:idx val="3"/>
              <c:layout>
                <c:manualLayout>
                  <c:x val="2.9828486204325141E-3"/>
                  <c:y val="1.1323425336164249E-2"/>
                </c:manualLayout>
              </c:layout>
              <c:showVal val="1"/>
            </c:dLbl>
            <c:dLbl>
              <c:idx val="4"/>
              <c:layout>
                <c:manualLayout>
                  <c:x val="5.3448576198668694E-3"/>
                  <c:y val="2.8308563340410427E-3"/>
                </c:manualLayout>
              </c:layout>
              <c:showVal val="1"/>
            </c:dLbl>
            <c:dLbl>
              <c:idx val="5"/>
              <c:layout>
                <c:manualLayout>
                  <c:x val="6.9599801143425512E-3"/>
                  <c:y val="2.8308563340410427E-3"/>
                </c:manualLayout>
              </c:layout>
              <c:showVal val="1"/>
            </c:dLbl>
            <c:dLbl>
              <c:idx val="6"/>
              <c:layout>
                <c:manualLayout>
                  <c:x val="5.965697240865037E-3"/>
                  <c:y val="2.8308563340410427E-3"/>
                </c:manualLayout>
              </c:layout>
              <c:showVal val="1"/>
            </c:dLbl>
            <c:dLbl>
              <c:idx val="7"/>
              <c:layout>
                <c:manualLayout>
                  <c:x val="1.9885657469550155E-3"/>
                  <c:y val="-2.8308563340410427E-3"/>
                </c:manualLayout>
              </c:layout>
              <c:showVal val="1"/>
            </c:dLbl>
            <c:dLbl>
              <c:idx val="8"/>
              <c:layout>
                <c:manualLayout>
                  <c:x val="6.9599801143425512E-3"/>
                  <c:y val="2.8308563340410427E-3"/>
                </c:manualLayout>
              </c:layout>
              <c:showVal val="1"/>
            </c:dLbl>
            <c:dLbl>
              <c:idx val="9"/>
              <c:layout>
                <c:manualLayout>
                  <c:x val="4.9714143673875314E-3"/>
                  <c:y val="0"/>
                </c:manualLayout>
              </c:layout>
              <c:showVal val="1"/>
            </c:dLbl>
            <c:dLbl>
              <c:idx val="10"/>
              <c:layout>
                <c:manualLayout>
                  <c:x val="6.9599801143425512E-3"/>
                  <c:y val="0"/>
                </c:manualLayout>
              </c:layout>
              <c:showVal val="1"/>
            </c:dLbl>
            <c:dLbl>
              <c:idx val="11"/>
              <c:layout>
                <c:manualLayout>
                  <c:x val="8.2669028638913504E-3"/>
                  <c:y val="0"/>
                </c:manualLayout>
              </c:layout>
              <c:showVal val="1"/>
            </c:dLbl>
            <c:dLbl>
              <c:idx val="12"/>
              <c:layout>
                <c:manualLayout>
                  <c:x val="5.9656972408649658E-3"/>
                  <c:y val="2.8308563340410427E-3"/>
                </c:manualLayout>
              </c:layout>
              <c:showVal val="1"/>
            </c:dLbl>
            <c:dLbl>
              <c:idx val="13"/>
              <c:layout>
                <c:manualLayout>
                  <c:x val="5.965697240865037E-3"/>
                  <c:y val="2.8308563340410427E-3"/>
                </c:manualLayout>
              </c:layout>
              <c:showVal val="1"/>
            </c:dLbl>
            <c:dLbl>
              <c:idx val="14"/>
              <c:layout>
                <c:manualLayout>
                  <c:x val="3.9771314939100275E-3"/>
                  <c:y val="8.4925690021231716E-3"/>
                </c:manualLayout>
              </c:layout>
              <c:showVal val="1"/>
            </c:dLbl>
            <c:dLbl>
              <c:idx val="15"/>
              <c:layout>
                <c:manualLayout>
                  <c:x val="2.9828486204325141E-3"/>
                  <c:y val="1.1323425336164249E-2"/>
                </c:manualLayout>
              </c:layout>
              <c:showVal val="1"/>
            </c:dLbl>
            <c:dLbl>
              <c:idx val="16"/>
              <c:layout>
                <c:manualLayout>
                  <c:x val="4.9714143673875314E-3"/>
                  <c:y val="5.661712668082095E-3"/>
                </c:manualLayout>
              </c:layout>
              <c:showVal val="1"/>
            </c:dLbl>
            <c:dLbl>
              <c:idx val="17"/>
              <c:layout>
                <c:manualLayout>
                  <c:x val="4.9714143673875314E-3"/>
                  <c:y val="8.4925690021231716E-3"/>
                </c:manualLayout>
              </c:layout>
              <c:showVal val="1"/>
            </c:dLbl>
            <c:dLbl>
              <c:idx val="18"/>
              <c:layout>
                <c:manualLayout>
                  <c:x val="3.9771314939100275E-3"/>
                  <c:y val="5.661712668082095E-3"/>
                </c:manualLayout>
              </c:layout>
              <c:showVal val="1"/>
            </c:dLbl>
            <c:dLbl>
              <c:idx val="19"/>
              <c:layout>
                <c:manualLayout>
                  <c:x val="6.9599801143425512E-3"/>
                  <c:y val="0"/>
                </c:manualLayout>
              </c:layout>
              <c:showVal val="1"/>
            </c:dLbl>
            <c:dLbl>
              <c:idx val="20"/>
              <c:layout>
                <c:manualLayout>
                  <c:x val="1.1931394481730065E-2"/>
                  <c:y val="0"/>
                </c:manualLayout>
              </c:layout>
              <c:showVal val="1"/>
            </c:dLbl>
            <c:showVal val="1"/>
          </c:dLbls>
          <c:cat>
            <c:strRef>
              <c:f>'Grafico por Numeral'!$A$3:$A$23</c:f>
              <c:strCache>
                <c:ptCount val="21"/>
                <c:pt idx="0">
                  <c:v>4.1 REQUISITOS GENERALES</c:v>
                </c:pt>
                <c:pt idx="1">
                  <c:v>4.2POLÍTICA DE SySO</c:v>
                </c:pt>
                <c:pt idx="2">
                  <c:v>4.3.1 IPERDEC</c:v>
                </c:pt>
                <c:pt idx="3">
                  <c:v>4.3.2 REQUISITOS LEGALES 
</c:v>
                </c:pt>
                <c:pt idx="4">
                  <c:v>4.3.3 OBJETIVOS Y PROGRAMAS</c:v>
                </c:pt>
                <c:pt idx="5">
                  <c:v>4.4.1.R,R,F,R cuentas y autoridad</c:v>
                </c:pt>
                <c:pt idx="6">
                  <c:v>4.4.2 C, F y toma de conciencia</c:v>
                </c:pt>
                <c:pt idx="7">
                  <c:v>4.4.3.1 Comunicación</c:v>
                </c:pt>
                <c:pt idx="8">
                  <c:v>4.4.3.2 Participación y consulta</c:v>
                </c:pt>
                <c:pt idx="9">
                  <c:v>4.4.4 Documentación</c:v>
                </c:pt>
                <c:pt idx="10">
                  <c:v>4.4.5 Control de Documentos </c:v>
                </c:pt>
                <c:pt idx="11">
                  <c:v>4.4.6 Control Operacional </c:v>
                </c:pt>
                <c:pt idx="12">
                  <c:v>4.4.7 P y R ante emergencias</c:v>
                </c:pt>
                <c:pt idx="13">
                  <c:v>4.5.1  M y S de desempeño </c:v>
                </c:pt>
                <c:pt idx="14">
                  <c:v>4.5.2.1 E. de requisitos legales</c:v>
                </c:pt>
                <c:pt idx="15">
                  <c:v>4.5.2.2 Evaluación de otros requisitos</c:v>
                </c:pt>
                <c:pt idx="16">
                  <c:v>4.5.3.1 Investigación de Incidentes  </c:v>
                </c:pt>
                <c:pt idx="17">
                  <c:v>4.5.3.2 NC, AC y AP</c:v>
                </c:pt>
                <c:pt idx="18">
                  <c:v>4.5.4 Control de registros</c:v>
                </c:pt>
                <c:pt idx="19">
                  <c:v>4.5.5 Auditoría interna</c:v>
                </c:pt>
                <c:pt idx="20">
                  <c:v>4.6 REVISIÓN POR LA DIRECCIÓN</c:v>
                </c:pt>
              </c:strCache>
            </c:strRef>
          </c:cat>
          <c:val>
            <c:numRef>
              <c:f>'Grafico por Numeral'!$C$3:$C$23</c:f>
              <c:numCache>
                <c:formatCode>General</c:formatCode>
                <c:ptCount val="21"/>
                <c:pt idx="0">
                  <c:v>0.7</c:v>
                </c:pt>
                <c:pt idx="1">
                  <c:v>1.6</c:v>
                </c:pt>
                <c:pt idx="2">
                  <c:v>25</c:v>
                </c:pt>
                <c:pt idx="3">
                  <c:v>1</c:v>
                </c:pt>
                <c:pt idx="4">
                  <c:v>1.6</c:v>
                </c:pt>
                <c:pt idx="5">
                  <c:v>1.6</c:v>
                </c:pt>
                <c:pt idx="6">
                  <c:v>1.6</c:v>
                </c:pt>
                <c:pt idx="7">
                  <c:v>1</c:v>
                </c:pt>
                <c:pt idx="8">
                  <c:v>1.6</c:v>
                </c:pt>
                <c:pt idx="9">
                  <c:v>1.6</c:v>
                </c:pt>
                <c:pt idx="10">
                  <c:v>1.6</c:v>
                </c:pt>
                <c:pt idx="11">
                  <c:v>18.3</c:v>
                </c:pt>
                <c:pt idx="12">
                  <c:v>1.6</c:v>
                </c:pt>
                <c:pt idx="13">
                  <c:v>1.6</c:v>
                </c:pt>
                <c:pt idx="14">
                  <c:v>1</c:v>
                </c:pt>
                <c:pt idx="15">
                  <c:v>1</c:v>
                </c:pt>
                <c:pt idx="16">
                  <c:v>1.6</c:v>
                </c:pt>
                <c:pt idx="17">
                  <c:v>1.6</c:v>
                </c:pt>
                <c:pt idx="18">
                  <c:v>1</c:v>
                </c:pt>
                <c:pt idx="19">
                  <c:v>1.6</c:v>
                </c:pt>
                <c:pt idx="20">
                  <c:v>22</c:v>
                </c:pt>
              </c:numCache>
            </c:numRef>
          </c:val>
        </c:ser>
        <c:dLbls>
          <c:showVal val="1"/>
        </c:dLbls>
        <c:shape val="cylinder"/>
        <c:axId val="52359168"/>
        <c:axId val="52360704"/>
        <c:axId val="0"/>
      </c:bar3DChart>
      <c:catAx>
        <c:axId val="52359168"/>
        <c:scaling>
          <c:orientation val="minMax"/>
        </c:scaling>
        <c:axPos val="b"/>
        <c:majorTickMark val="none"/>
        <c:tickLblPos val="nextTo"/>
        <c:crossAx val="52360704"/>
        <c:crosses val="autoZero"/>
        <c:auto val="1"/>
        <c:lblAlgn val="ctr"/>
        <c:lblOffset val="100"/>
      </c:catAx>
      <c:valAx>
        <c:axId val="52360704"/>
        <c:scaling>
          <c:orientation val="minMax"/>
        </c:scaling>
        <c:delete val="1"/>
        <c:axPos val="l"/>
        <c:numFmt formatCode="General" sourceLinked="1"/>
        <c:tickLblPos val="none"/>
        <c:crossAx val="52359168"/>
        <c:crosses val="autoZero"/>
        <c:crossBetween val="between"/>
      </c:valAx>
    </c:plotArea>
    <c:legend>
      <c:legendPos val="t"/>
    </c:legend>
    <c:plotVisOnly val="1"/>
  </c:chart>
  <c:printSettings>
    <c:headerFooter/>
    <c:pageMargins b="0.75000000000000144" l="0.70000000000000062" r="0.70000000000000062" t="0.75000000000000144"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4</xdr:col>
      <xdr:colOff>666750</xdr:colOff>
      <xdr:row>7</xdr:row>
      <xdr:rowOff>76200</xdr:rowOff>
    </xdr:from>
    <xdr:to>
      <xdr:col>9</xdr:col>
      <xdr:colOff>600075</xdr:colOff>
      <xdr:row>21</xdr:row>
      <xdr:rowOff>152400</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504825</xdr:colOff>
      <xdr:row>0</xdr:row>
      <xdr:rowOff>257174</xdr:rowOff>
    </xdr:from>
    <xdr:to>
      <xdr:col>19</xdr:col>
      <xdr:colOff>285750</xdr:colOff>
      <xdr:row>12</xdr:row>
      <xdr:rowOff>152399</xdr:rowOff>
    </xdr:to>
    <xdr:graphicFrame macro="">
      <xdr:nvGraphicFramePr>
        <xdr:cNvPr id="6" name="5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Hoja1"/>
  <dimension ref="A1:H199"/>
  <sheetViews>
    <sheetView showGridLines="0" tabSelected="1" topLeftCell="B1" zoomScale="85" zoomScaleNormal="85" zoomScaleSheetLayoutView="26" workbookViewId="0">
      <selection activeCell="F3" sqref="F3:F5"/>
    </sheetView>
  </sheetViews>
  <sheetFormatPr baseColWidth="10" defaultRowHeight="15.75"/>
  <cols>
    <col min="1" max="1" width="37.5703125" customWidth="1"/>
    <col min="2" max="2" width="77.28515625" customWidth="1"/>
    <col min="3" max="3" width="14.7109375" customWidth="1"/>
    <col min="4" max="4" width="19.5703125" customWidth="1"/>
    <col min="5" max="5" width="9.7109375" customWidth="1"/>
    <col min="6" max="6" width="24.42578125" customWidth="1"/>
    <col min="7" max="7" width="7.140625" style="2" customWidth="1"/>
    <col min="8" max="8" width="45.5703125" customWidth="1"/>
  </cols>
  <sheetData>
    <row r="1" spans="1:8" ht="250.5" customHeight="1">
      <c r="A1" s="74" t="s">
        <v>454</v>
      </c>
      <c r="B1" s="75" t="s">
        <v>449</v>
      </c>
      <c r="C1" s="76"/>
      <c r="D1" s="76"/>
      <c r="E1" s="76"/>
      <c r="F1" s="77"/>
      <c r="G1" s="21"/>
      <c r="H1" s="16" t="s">
        <v>450</v>
      </c>
    </row>
    <row r="2" spans="1:8" ht="65.25" customHeight="1">
      <c r="A2" s="1" t="s">
        <v>31</v>
      </c>
      <c r="B2" s="1" t="s">
        <v>32</v>
      </c>
      <c r="C2" s="1" t="s">
        <v>61</v>
      </c>
      <c r="D2" s="1" t="s">
        <v>59</v>
      </c>
      <c r="E2" s="1" t="s">
        <v>34</v>
      </c>
      <c r="F2" s="1" t="s">
        <v>453</v>
      </c>
      <c r="G2" s="1" t="s">
        <v>35</v>
      </c>
      <c r="H2" s="1" t="s">
        <v>398</v>
      </c>
    </row>
    <row r="3" spans="1:8" ht="92.25" customHeight="1">
      <c r="A3" s="88" t="s">
        <v>0</v>
      </c>
      <c r="B3" s="52" t="s">
        <v>1</v>
      </c>
      <c r="C3" s="64" t="s">
        <v>61</v>
      </c>
      <c r="D3" s="90">
        <f>(SUMIFS(E3:E5,C3:C5,"C"))</f>
        <v>1</v>
      </c>
      <c r="E3" s="15">
        <v>0.33333333333333331</v>
      </c>
      <c r="F3" s="92">
        <f>SUM(E3:E5)</f>
        <v>1</v>
      </c>
      <c r="G3" s="3">
        <v>1</v>
      </c>
      <c r="H3" s="7" t="s">
        <v>399</v>
      </c>
    </row>
    <row r="4" spans="1:8" ht="57.75" customHeight="1">
      <c r="A4" s="88"/>
      <c r="B4" s="13" t="s">
        <v>71</v>
      </c>
      <c r="C4" s="64" t="s">
        <v>61</v>
      </c>
      <c r="D4" s="90"/>
      <c r="E4" s="15">
        <v>0.33333333333333331</v>
      </c>
      <c r="F4" s="92"/>
      <c r="G4" s="3">
        <v>2</v>
      </c>
      <c r="H4" s="7" t="s">
        <v>256</v>
      </c>
    </row>
    <row r="5" spans="1:8" ht="51.75" customHeight="1">
      <c r="A5" s="88"/>
      <c r="B5" s="13" t="s">
        <v>38</v>
      </c>
      <c r="C5" s="64" t="s">
        <v>61</v>
      </c>
      <c r="D5" s="90"/>
      <c r="E5" s="15">
        <v>0.33333333333333331</v>
      </c>
      <c r="F5" s="92"/>
      <c r="G5" s="3">
        <v>3</v>
      </c>
      <c r="H5" s="7" t="s">
        <v>257</v>
      </c>
    </row>
    <row r="6" spans="1:8" ht="63.75" customHeight="1">
      <c r="A6" s="88" t="s">
        <v>2</v>
      </c>
      <c r="B6" s="9" t="s">
        <v>33</v>
      </c>
      <c r="C6" s="64" t="s">
        <v>61</v>
      </c>
      <c r="D6" s="78">
        <f>SUMIFS(E6:E14,C6:C14,"C")</f>
        <v>1.6</v>
      </c>
      <c r="E6" s="5">
        <f>1.6/9</f>
        <v>0.17777777777777778</v>
      </c>
      <c r="F6" s="89">
        <f>SUM(E6:E14)</f>
        <v>1.6</v>
      </c>
      <c r="G6" s="3">
        <v>4</v>
      </c>
      <c r="H6" s="7" t="s">
        <v>258</v>
      </c>
    </row>
    <row r="7" spans="1:8" ht="69" customHeight="1">
      <c r="A7" s="88"/>
      <c r="B7" s="13" t="s">
        <v>45</v>
      </c>
      <c r="C7" s="64" t="s">
        <v>61</v>
      </c>
      <c r="D7" s="78"/>
      <c r="E7" s="5">
        <f t="shared" ref="E7:E14" si="0">1.6/9</f>
        <v>0.17777777777777778</v>
      </c>
      <c r="F7" s="89"/>
      <c r="G7" s="3">
        <v>5</v>
      </c>
      <c r="H7" s="7" t="s">
        <v>259</v>
      </c>
    </row>
    <row r="8" spans="1:8" ht="77.25" customHeight="1">
      <c r="A8" s="88"/>
      <c r="B8" s="9" t="s">
        <v>122</v>
      </c>
      <c r="C8" s="64" t="s">
        <v>61</v>
      </c>
      <c r="D8" s="78"/>
      <c r="E8" s="5">
        <f t="shared" si="0"/>
        <v>0.17777777777777778</v>
      </c>
      <c r="F8" s="89"/>
      <c r="G8" s="3">
        <v>6</v>
      </c>
      <c r="H8" s="7" t="s">
        <v>260</v>
      </c>
    </row>
    <row r="9" spans="1:8" ht="81" customHeight="1">
      <c r="A9" s="88"/>
      <c r="B9" s="9" t="s">
        <v>37</v>
      </c>
      <c r="C9" s="64" t="s">
        <v>61</v>
      </c>
      <c r="D9" s="78"/>
      <c r="E9" s="5">
        <f t="shared" si="0"/>
        <v>0.17777777777777778</v>
      </c>
      <c r="F9" s="89"/>
      <c r="G9" s="3">
        <v>7</v>
      </c>
      <c r="H9" s="7" t="s">
        <v>261</v>
      </c>
    </row>
    <row r="10" spans="1:8" ht="51" customHeight="1">
      <c r="A10" s="88"/>
      <c r="B10" s="13" t="s">
        <v>36</v>
      </c>
      <c r="C10" s="64" t="s">
        <v>61</v>
      </c>
      <c r="D10" s="78"/>
      <c r="E10" s="5">
        <f t="shared" si="0"/>
        <v>0.17777777777777778</v>
      </c>
      <c r="F10" s="89"/>
      <c r="G10" s="3">
        <v>8</v>
      </c>
      <c r="H10" s="7" t="s">
        <v>262</v>
      </c>
    </row>
    <row r="11" spans="1:8" ht="58.5" customHeight="1">
      <c r="A11" s="88"/>
      <c r="B11" s="13" t="s">
        <v>72</v>
      </c>
      <c r="C11" s="64" t="s">
        <v>61</v>
      </c>
      <c r="D11" s="78"/>
      <c r="E11" s="5">
        <f t="shared" si="0"/>
        <v>0.17777777777777778</v>
      </c>
      <c r="F11" s="89"/>
      <c r="G11" s="3">
        <v>9</v>
      </c>
      <c r="H11" s="7" t="s">
        <v>400</v>
      </c>
    </row>
    <row r="12" spans="1:8" ht="69" customHeight="1">
      <c r="A12" s="88"/>
      <c r="B12" s="12" t="s">
        <v>50</v>
      </c>
      <c r="C12" s="64" t="s">
        <v>61</v>
      </c>
      <c r="D12" s="78"/>
      <c r="E12" s="5">
        <f t="shared" si="0"/>
        <v>0.17777777777777778</v>
      </c>
      <c r="F12" s="89"/>
      <c r="G12" s="3">
        <v>10</v>
      </c>
      <c r="H12" s="7" t="s">
        <v>401</v>
      </c>
    </row>
    <row r="13" spans="1:8" ht="44.25" customHeight="1">
      <c r="A13" s="88"/>
      <c r="B13" s="12" t="s">
        <v>51</v>
      </c>
      <c r="C13" s="64" t="s">
        <v>61</v>
      </c>
      <c r="D13" s="78"/>
      <c r="E13" s="5">
        <f t="shared" si="0"/>
        <v>0.17777777777777778</v>
      </c>
      <c r="F13" s="89"/>
      <c r="G13" s="3">
        <v>11</v>
      </c>
      <c r="H13" s="7" t="s">
        <v>263</v>
      </c>
    </row>
    <row r="14" spans="1:8" ht="63.75" customHeight="1">
      <c r="A14" s="88"/>
      <c r="B14" s="12" t="s">
        <v>52</v>
      </c>
      <c r="C14" s="64" t="s">
        <v>61</v>
      </c>
      <c r="D14" s="78"/>
      <c r="E14" s="5">
        <f t="shared" si="0"/>
        <v>0.17777777777777778</v>
      </c>
      <c r="F14" s="89"/>
      <c r="G14" s="3">
        <v>12</v>
      </c>
      <c r="H14" s="7" t="s">
        <v>264</v>
      </c>
    </row>
    <row r="15" spans="1:8" ht="86.25" customHeight="1">
      <c r="A15" s="88" t="s">
        <v>53</v>
      </c>
      <c r="B15" s="7" t="s">
        <v>120</v>
      </c>
      <c r="C15" s="64" t="s">
        <v>61</v>
      </c>
      <c r="D15" s="78">
        <f>SUMIFS(E15:E36,C15:C36,"C")</f>
        <v>25.000000000000004</v>
      </c>
      <c r="E15" s="5">
        <f>25/22</f>
        <v>1.1363636363636365</v>
      </c>
      <c r="F15" s="92">
        <f>SUM(E15:E36)</f>
        <v>25.000000000000004</v>
      </c>
      <c r="G15" s="3">
        <v>13</v>
      </c>
      <c r="H15" s="7" t="s">
        <v>265</v>
      </c>
    </row>
    <row r="16" spans="1:8" ht="62.25" customHeight="1">
      <c r="A16" s="88"/>
      <c r="B16" s="9" t="s">
        <v>126</v>
      </c>
      <c r="C16" s="64" t="s">
        <v>61</v>
      </c>
      <c r="D16" s="78"/>
      <c r="E16" s="5">
        <f t="shared" ref="E16:E36" si="1">25/22</f>
        <v>1.1363636363636365</v>
      </c>
      <c r="F16" s="92"/>
      <c r="G16" s="3">
        <v>14</v>
      </c>
      <c r="H16" s="7" t="s">
        <v>266</v>
      </c>
    </row>
    <row r="17" spans="1:8" ht="88.5" customHeight="1">
      <c r="A17" s="88"/>
      <c r="B17" s="9" t="s">
        <v>123</v>
      </c>
      <c r="C17" s="64" t="s">
        <v>61</v>
      </c>
      <c r="D17" s="78"/>
      <c r="E17" s="5">
        <f t="shared" si="1"/>
        <v>1.1363636363636365</v>
      </c>
      <c r="F17" s="92"/>
      <c r="G17" s="3">
        <v>15</v>
      </c>
      <c r="H17" s="7" t="s">
        <v>267</v>
      </c>
    </row>
    <row r="18" spans="1:8" ht="97.5" customHeight="1">
      <c r="A18" s="88"/>
      <c r="B18" s="9" t="s">
        <v>124</v>
      </c>
      <c r="C18" s="64" t="s">
        <v>61</v>
      </c>
      <c r="D18" s="78"/>
      <c r="E18" s="5">
        <f t="shared" si="1"/>
        <v>1.1363636363636365</v>
      </c>
      <c r="F18" s="92"/>
      <c r="G18" s="3">
        <v>16</v>
      </c>
      <c r="H18" s="7" t="s">
        <v>268</v>
      </c>
    </row>
    <row r="19" spans="1:8" ht="64.5" customHeight="1">
      <c r="A19" s="88"/>
      <c r="B19" s="9" t="s">
        <v>157</v>
      </c>
      <c r="C19" s="64" t="s">
        <v>61</v>
      </c>
      <c r="D19" s="78"/>
      <c r="E19" s="5">
        <f t="shared" si="1"/>
        <v>1.1363636363636365</v>
      </c>
      <c r="F19" s="92"/>
      <c r="G19" s="3">
        <v>17</v>
      </c>
      <c r="H19" s="7" t="s">
        <v>269</v>
      </c>
    </row>
    <row r="20" spans="1:8" ht="96.75" customHeight="1">
      <c r="A20" s="88"/>
      <c r="B20" s="7" t="s">
        <v>125</v>
      </c>
      <c r="C20" s="64" t="s">
        <v>61</v>
      </c>
      <c r="D20" s="78"/>
      <c r="E20" s="5">
        <f t="shared" si="1"/>
        <v>1.1363636363636365</v>
      </c>
      <c r="F20" s="92"/>
      <c r="G20" s="3">
        <v>18</v>
      </c>
      <c r="H20" s="7" t="s">
        <v>270</v>
      </c>
    </row>
    <row r="21" spans="1:8" ht="104.25" customHeight="1">
      <c r="A21" s="88"/>
      <c r="B21" s="7" t="s">
        <v>128</v>
      </c>
      <c r="C21" s="64" t="s">
        <v>61</v>
      </c>
      <c r="D21" s="78"/>
      <c r="E21" s="5">
        <f t="shared" si="1"/>
        <v>1.1363636363636365</v>
      </c>
      <c r="F21" s="92"/>
      <c r="G21" s="3">
        <v>19</v>
      </c>
      <c r="H21" s="7" t="s">
        <v>271</v>
      </c>
    </row>
    <row r="22" spans="1:8" ht="95.25" customHeight="1">
      <c r="A22" s="88"/>
      <c r="B22" s="9" t="s">
        <v>127</v>
      </c>
      <c r="C22" s="64" t="s">
        <v>61</v>
      </c>
      <c r="D22" s="78"/>
      <c r="E22" s="5">
        <f t="shared" si="1"/>
        <v>1.1363636363636365</v>
      </c>
      <c r="F22" s="92"/>
      <c r="G22" s="3">
        <v>20</v>
      </c>
      <c r="H22" s="7" t="s">
        <v>402</v>
      </c>
    </row>
    <row r="23" spans="1:8" ht="71.25" customHeight="1">
      <c r="A23" s="88"/>
      <c r="B23" s="7" t="s">
        <v>129</v>
      </c>
      <c r="C23" s="64" t="s">
        <v>61</v>
      </c>
      <c r="D23" s="78"/>
      <c r="E23" s="5">
        <f t="shared" si="1"/>
        <v>1.1363636363636365</v>
      </c>
      <c r="F23" s="92"/>
      <c r="G23" s="3">
        <v>21</v>
      </c>
      <c r="H23" s="7" t="s">
        <v>272</v>
      </c>
    </row>
    <row r="24" spans="1:8" ht="91.5" customHeight="1">
      <c r="A24" s="88"/>
      <c r="B24" s="7" t="s">
        <v>130</v>
      </c>
      <c r="C24" s="64" t="s">
        <v>61</v>
      </c>
      <c r="D24" s="78"/>
      <c r="E24" s="5">
        <f t="shared" si="1"/>
        <v>1.1363636363636365</v>
      </c>
      <c r="F24" s="92"/>
      <c r="G24" s="3">
        <v>22</v>
      </c>
      <c r="H24" s="7" t="s">
        <v>272</v>
      </c>
    </row>
    <row r="25" spans="1:8" ht="98.25" customHeight="1">
      <c r="A25" s="88"/>
      <c r="B25" s="7" t="s">
        <v>73</v>
      </c>
      <c r="C25" s="64" t="s">
        <v>61</v>
      </c>
      <c r="D25" s="78"/>
      <c r="E25" s="5">
        <f t="shared" si="1"/>
        <v>1.1363636363636365</v>
      </c>
      <c r="F25" s="92"/>
      <c r="G25" s="3">
        <v>23</v>
      </c>
      <c r="H25" s="7" t="s">
        <v>403</v>
      </c>
    </row>
    <row r="26" spans="1:8" ht="53.25" customHeight="1">
      <c r="A26" s="88"/>
      <c r="B26" s="12" t="s">
        <v>62</v>
      </c>
      <c r="C26" s="64" t="s">
        <v>61</v>
      </c>
      <c r="D26" s="78"/>
      <c r="E26" s="5">
        <f t="shared" si="1"/>
        <v>1.1363636363636365</v>
      </c>
      <c r="F26" s="92"/>
      <c r="G26" s="3">
        <v>24</v>
      </c>
      <c r="H26" s="7" t="s">
        <v>404</v>
      </c>
    </row>
    <row r="27" spans="1:8" ht="78.75" customHeight="1">
      <c r="A27" s="88"/>
      <c r="B27" s="9" t="s">
        <v>110</v>
      </c>
      <c r="C27" s="64" t="s">
        <v>61</v>
      </c>
      <c r="D27" s="78"/>
      <c r="E27" s="5">
        <f t="shared" si="1"/>
        <v>1.1363636363636365</v>
      </c>
      <c r="F27" s="92"/>
      <c r="G27" s="3">
        <v>25</v>
      </c>
      <c r="H27" s="7" t="s">
        <v>273</v>
      </c>
    </row>
    <row r="28" spans="1:8" ht="70.5" customHeight="1">
      <c r="A28" s="88"/>
      <c r="B28" s="13" t="s">
        <v>43</v>
      </c>
      <c r="C28" s="64" t="s">
        <v>61</v>
      </c>
      <c r="D28" s="78"/>
      <c r="E28" s="5">
        <f t="shared" si="1"/>
        <v>1.1363636363636365</v>
      </c>
      <c r="F28" s="92"/>
      <c r="G28" s="3">
        <v>26</v>
      </c>
      <c r="H28" s="7" t="s">
        <v>405</v>
      </c>
    </row>
    <row r="29" spans="1:8" ht="63" customHeight="1">
      <c r="A29" s="88"/>
      <c r="B29" s="13" t="s">
        <v>44</v>
      </c>
      <c r="C29" s="64" t="s">
        <v>61</v>
      </c>
      <c r="D29" s="78"/>
      <c r="E29" s="5">
        <f t="shared" si="1"/>
        <v>1.1363636363636365</v>
      </c>
      <c r="F29" s="92"/>
      <c r="G29" s="3">
        <v>27</v>
      </c>
      <c r="H29" s="7" t="s">
        <v>274</v>
      </c>
    </row>
    <row r="30" spans="1:8" ht="59.25" customHeight="1">
      <c r="A30" s="88"/>
      <c r="B30" s="9" t="s">
        <v>131</v>
      </c>
      <c r="C30" s="64" t="s">
        <v>61</v>
      </c>
      <c r="D30" s="78"/>
      <c r="E30" s="5">
        <f t="shared" si="1"/>
        <v>1.1363636363636365</v>
      </c>
      <c r="F30" s="92"/>
      <c r="G30" s="3">
        <v>28</v>
      </c>
      <c r="H30" s="7" t="s">
        <v>406</v>
      </c>
    </row>
    <row r="31" spans="1:8" ht="50.25" customHeight="1">
      <c r="A31" s="88"/>
      <c r="B31" s="9" t="s">
        <v>195</v>
      </c>
      <c r="C31" s="64" t="s">
        <v>61</v>
      </c>
      <c r="D31" s="78"/>
      <c r="E31" s="5">
        <f t="shared" si="1"/>
        <v>1.1363636363636365</v>
      </c>
      <c r="F31" s="92"/>
      <c r="G31" s="3">
        <v>29</v>
      </c>
      <c r="H31" s="7" t="s">
        <v>407</v>
      </c>
    </row>
    <row r="32" spans="1:8" ht="72" customHeight="1">
      <c r="A32" s="88"/>
      <c r="B32" s="9" t="s">
        <v>165</v>
      </c>
      <c r="C32" s="64" t="s">
        <v>61</v>
      </c>
      <c r="D32" s="78"/>
      <c r="E32" s="5">
        <f t="shared" si="1"/>
        <v>1.1363636363636365</v>
      </c>
      <c r="F32" s="92"/>
      <c r="G32" s="3">
        <v>30</v>
      </c>
      <c r="H32" s="7" t="s">
        <v>408</v>
      </c>
    </row>
    <row r="33" spans="1:8" ht="117.75" customHeight="1">
      <c r="A33" s="88"/>
      <c r="B33" s="9" t="s">
        <v>166</v>
      </c>
      <c r="C33" s="64" t="s">
        <v>61</v>
      </c>
      <c r="D33" s="78"/>
      <c r="E33" s="5">
        <f t="shared" si="1"/>
        <v>1.1363636363636365</v>
      </c>
      <c r="F33" s="92"/>
      <c r="G33" s="3">
        <v>31</v>
      </c>
      <c r="H33" s="7" t="s">
        <v>409</v>
      </c>
    </row>
    <row r="34" spans="1:8" ht="89.25" customHeight="1">
      <c r="A34" s="88"/>
      <c r="B34" s="9" t="s">
        <v>132</v>
      </c>
      <c r="C34" s="64" t="s">
        <v>61</v>
      </c>
      <c r="D34" s="78"/>
      <c r="E34" s="5">
        <f t="shared" si="1"/>
        <v>1.1363636363636365</v>
      </c>
      <c r="F34" s="92"/>
      <c r="G34" s="3">
        <v>32</v>
      </c>
      <c r="H34" s="7" t="s">
        <v>410</v>
      </c>
    </row>
    <row r="35" spans="1:8" ht="76.5" customHeight="1">
      <c r="A35" s="88"/>
      <c r="B35" s="7" t="s">
        <v>42</v>
      </c>
      <c r="C35" s="64" t="s">
        <v>61</v>
      </c>
      <c r="D35" s="78"/>
      <c r="E35" s="5">
        <f t="shared" si="1"/>
        <v>1.1363636363636365</v>
      </c>
      <c r="F35" s="92"/>
      <c r="G35" s="3">
        <v>33</v>
      </c>
      <c r="H35" s="7" t="s">
        <v>199</v>
      </c>
    </row>
    <row r="36" spans="1:8" ht="72.75" customHeight="1">
      <c r="A36" s="88"/>
      <c r="B36" s="12" t="s">
        <v>3</v>
      </c>
      <c r="C36" s="64" t="s">
        <v>61</v>
      </c>
      <c r="D36" s="78"/>
      <c r="E36" s="5">
        <f t="shared" si="1"/>
        <v>1.1363636363636365</v>
      </c>
      <c r="F36" s="92"/>
      <c r="G36" s="3">
        <v>34</v>
      </c>
      <c r="H36" s="7" t="s">
        <v>411</v>
      </c>
    </row>
    <row r="37" spans="1:8" ht="48.75" customHeight="1">
      <c r="A37" s="88" t="s">
        <v>4</v>
      </c>
      <c r="B37" s="13" t="s">
        <v>39</v>
      </c>
      <c r="C37" s="64" t="s">
        <v>61</v>
      </c>
      <c r="D37" s="78">
        <f>(SUMIFS(E37:E40,C37:C40,"C"))</f>
        <v>1</v>
      </c>
      <c r="E37" s="4">
        <f>1/4</f>
        <v>0.25</v>
      </c>
      <c r="F37" s="92">
        <f>SUM(E37:E40)</f>
        <v>1</v>
      </c>
      <c r="G37" s="3">
        <v>35</v>
      </c>
      <c r="H37" s="7" t="s">
        <v>275</v>
      </c>
    </row>
    <row r="38" spans="1:8" ht="57" customHeight="1">
      <c r="A38" s="88"/>
      <c r="B38" s="9" t="s">
        <v>167</v>
      </c>
      <c r="C38" s="64" t="s">
        <v>61</v>
      </c>
      <c r="D38" s="78"/>
      <c r="E38" s="4">
        <f t="shared" ref="E38:E40" si="2">1/4</f>
        <v>0.25</v>
      </c>
      <c r="F38" s="92"/>
      <c r="G38" s="3">
        <v>36</v>
      </c>
      <c r="H38" s="7" t="s">
        <v>276</v>
      </c>
    </row>
    <row r="39" spans="1:8" ht="64.5" customHeight="1">
      <c r="A39" s="88"/>
      <c r="B39" s="9" t="s">
        <v>168</v>
      </c>
      <c r="C39" s="64" t="s">
        <v>61</v>
      </c>
      <c r="D39" s="78"/>
      <c r="E39" s="4">
        <f t="shared" si="2"/>
        <v>0.25</v>
      </c>
      <c r="F39" s="92"/>
      <c r="G39" s="3">
        <v>37</v>
      </c>
      <c r="H39" s="7" t="s">
        <v>412</v>
      </c>
    </row>
    <row r="40" spans="1:8" ht="63.75" customHeight="1">
      <c r="A40" s="88"/>
      <c r="B40" s="9" t="s">
        <v>169</v>
      </c>
      <c r="C40" s="64" t="s">
        <v>61</v>
      </c>
      <c r="D40" s="78"/>
      <c r="E40" s="4">
        <f t="shared" si="2"/>
        <v>0.25</v>
      </c>
      <c r="F40" s="92"/>
      <c r="G40" s="3">
        <v>38</v>
      </c>
      <c r="H40" s="7" t="s">
        <v>413</v>
      </c>
    </row>
    <row r="41" spans="1:8" ht="103.5" customHeight="1">
      <c r="A41" s="88" t="s">
        <v>5</v>
      </c>
      <c r="B41" s="12" t="s">
        <v>6</v>
      </c>
      <c r="C41" s="64" t="s">
        <v>61</v>
      </c>
      <c r="D41" s="78">
        <f>SUMIFS(E41:E48,C41:C48,"C")</f>
        <v>1.5999999999999999</v>
      </c>
      <c r="E41" s="5">
        <f>1.6/8</f>
        <v>0.2</v>
      </c>
      <c r="F41" s="89">
        <f>SUM(E41:E48)</f>
        <v>1.5999999999999999</v>
      </c>
      <c r="G41" s="3">
        <v>39</v>
      </c>
      <c r="H41" s="7" t="s">
        <v>278</v>
      </c>
    </row>
    <row r="42" spans="1:8" ht="105" customHeight="1">
      <c r="A42" s="88"/>
      <c r="B42" s="12" t="s">
        <v>54</v>
      </c>
      <c r="C42" s="64" t="s">
        <v>61</v>
      </c>
      <c r="D42" s="78"/>
      <c r="E42" s="5">
        <f t="shared" ref="E42:E48" si="3">1.6/8</f>
        <v>0.2</v>
      </c>
      <c r="F42" s="89"/>
      <c r="G42" s="3">
        <v>40</v>
      </c>
      <c r="H42" s="7" t="s">
        <v>277</v>
      </c>
    </row>
    <row r="43" spans="1:8" ht="80.25" customHeight="1">
      <c r="A43" s="88"/>
      <c r="B43" s="7" t="s">
        <v>114</v>
      </c>
      <c r="C43" s="64" t="s">
        <v>61</v>
      </c>
      <c r="D43" s="78"/>
      <c r="E43" s="5">
        <f t="shared" si="3"/>
        <v>0.2</v>
      </c>
      <c r="F43" s="89"/>
      <c r="G43" s="3">
        <v>41</v>
      </c>
      <c r="H43" s="7" t="s">
        <v>279</v>
      </c>
    </row>
    <row r="44" spans="1:8" ht="79.5" customHeight="1">
      <c r="A44" s="88"/>
      <c r="B44" s="7" t="s">
        <v>133</v>
      </c>
      <c r="C44" s="64" t="s">
        <v>61</v>
      </c>
      <c r="D44" s="78"/>
      <c r="E44" s="5">
        <f t="shared" si="3"/>
        <v>0.2</v>
      </c>
      <c r="F44" s="89"/>
      <c r="G44" s="3">
        <v>42</v>
      </c>
      <c r="H44" s="7" t="s">
        <v>414</v>
      </c>
    </row>
    <row r="45" spans="1:8" ht="99" customHeight="1">
      <c r="A45" s="88"/>
      <c r="B45" s="12" t="s">
        <v>74</v>
      </c>
      <c r="C45" s="64" t="s">
        <v>61</v>
      </c>
      <c r="D45" s="78"/>
      <c r="E45" s="5">
        <f t="shared" si="3"/>
        <v>0.2</v>
      </c>
      <c r="F45" s="89"/>
      <c r="G45" s="3">
        <v>43</v>
      </c>
      <c r="H45" s="7" t="s">
        <v>280</v>
      </c>
    </row>
    <row r="46" spans="1:8" ht="69.75" customHeight="1">
      <c r="A46" s="88"/>
      <c r="B46" s="12" t="s">
        <v>75</v>
      </c>
      <c r="C46" s="64" t="s">
        <v>61</v>
      </c>
      <c r="D46" s="78"/>
      <c r="E46" s="5">
        <f t="shared" si="3"/>
        <v>0.2</v>
      </c>
      <c r="F46" s="89"/>
      <c r="G46" s="3">
        <v>44</v>
      </c>
      <c r="H46" s="7" t="s">
        <v>281</v>
      </c>
    </row>
    <row r="47" spans="1:8" ht="58.5" customHeight="1">
      <c r="A47" s="88"/>
      <c r="B47" s="12" t="s">
        <v>40</v>
      </c>
      <c r="C47" s="64" t="s">
        <v>61</v>
      </c>
      <c r="D47" s="78"/>
      <c r="E47" s="5">
        <f t="shared" si="3"/>
        <v>0.2</v>
      </c>
      <c r="F47" s="89"/>
      <c r="G47" s="3">
        <v>45</v>
      </c>
      <c r="H47" s="7" t="s">
        <v>283</v>
      </c>
    </row>
    <row r="48" spans="1:8" ht="54" customHeight="1">
      <c r="A48" s="88"/>
      <c r="B48" s="12" t="s">
        <v>41</v>
      </c>
      <c r="C48" s="64" t="s">
        <v>61</v>
      </c>
      <c r="D48" s="78"/>
      <c r="E48" s="5">
        <f t="shared" si="3"/>
        <v>0.2</v>
      </c>
      <c r="F48" s="89"/>
      <c r="G48" s="3">
        <v>46</v>
      </c>
      <c r="H48" s="7" t="s">
        <v>282</v>
      </c>
    </row>
    <row r="49" spans="1:8" ht="63.75" customHeight="1">
      <c r="A49" s="88" t="s">
        <v>8</v>
      </c>
      <c r="B49" s="52" t="s">
        <v>55</v>
      </c>
      <c r="C49" s="64" t="s">
        <v>61</v>
      </c>
      <c r="D49" s="78">
        <f>SUMIFS(E49:E57,C49:C57,"C")</f>
        <v>1.6</v>
      </c>
      <c r="E49" s="5">
        <f>1.6/9</f>
        <v>0.17777777777777778</v>
      </c>
      <c r="F49" s="89">
        <f>SUM(E49:E57)</f>
        <v>1.6</v>
      </c>
      <c r="G49" s="3">
        <v>47</v>
      </c>
      <c r="H49" s="7" t="s">
        <v>284</v>
      </c>
    </row>
    <row r="50" spans="1:8" ht="52.5" customHeight="1">
      <c r="A50" s="88"/>
      <c r="B50" s="7" t="s">
        <v>134</v>
      </c>
      <c r="C50" s="64" t="s">
        <v>61</v>
      </c>
      <c r="D50" s="78"/>
      <c r="E50" s="5">
        <f t="shared" ref="E50:E57" si="4">1.6/9</f>
        <v>0.17777777777777778</v>
      </c>
      <c r="F50" s="89"/>
      <c r="G50" s="3">
        <v>48</v>
      </c>
      <c r="H50" s="7" t="s">
        <v>415</v>
      </c>
    </row>
    <row r="51" spans="1:8" ht="45" customHeight="1">
      <c r="A51" s="88"/>
      <c r="B51" s="7" t="s">
        <v>135</v>
      </c>
      <c r="C51" s="64" t="s">
        <v>61</v>
      </c>
      <c r="D51" s="78"/>
      <c r="E51" s="5">
        <f t="shared" si="4"/>
        <v>0.17777777777777778</v>
      </c>
      <c r="F51" s="89"/>
      <c r="G51" s="3">
        <v>49</v>
      </c>
      <c r="H51" s="7" t="s">
        <v>285</v>
      </c>
    </row>
    <row r="52" spans="1:8" ht="81" customHeight="1">
      <c r="A52" s="88"/>
      <c r="B52" s="9" t="s">
        <v>136</v>
      </c>
      <c r="C52" s="64" t="s">
        <v>61</v>
      </c>
      <c r="D52" s="78"/>
      <c r="E52" s="5">
        <f t="shared" si="4"/>
        <v>0.17777777777777778</v>
      </c>
      <c r="F52" s="89"/>
      <c r="G52" s="3">
        <v>50</v>
      </c>
      <c r="H52" s="7" t="s">
        <v>286</v>
      </c>
    </row>
    <row r="53" spans="1:8" ht="83.25" customHeight="1">
      <c r="A53" s="88"/>
      <c r="B53" s="13" t="s">
        <v>63</v>
      </c>
      <c r="C53" s="64" t="s">
        <v>61</v>
      </c>
      <c r="D53" s="78"/>
      <c r="E53" s="5">
        <f t="shared" si="4"/>
        <v>0.17777777777777778</v>
      </c>
      <c r="F53" s="89"/>
      <c r="G53" s="3">
        <v>51</v>
      </c>
      <c r="H53" s="7" t="s">
        <v>287</v>
      </c>
    </row>
    <row r="54" spans="1:8" ht="92.25" customHeight="1">
      <c r="A54" s="88"/>
      <c r="B54" s="7" t="s">
        <v>158</v>
      </c>
      <c r="C54" s="64" t="s">
        <v>61</v>
      </c>
      <c r="D54" s="78"/>
      <c r="E54" s="5">
        <f t="shared" si="4"/>
        <v>0.17777777777777778</v>
      </c>
      <c r="F54" s="89"/>
      <c r="G54" s="3">
        <v>52</v>
      </c>
      <c r="H54" s="7" t="s">
        <v>287</v>
      </c>
    </row>
    <row r="55" spans="1:8" ht="92.25" customHeight="1">
      <c r="A55" s="88"/>
      <c r="B55" s="9" t="s">
        <v>159</v>
      </c>
      <c r="C55" s="64" t="s">
        <v>61</v>
      </c>
      <c r="D55" s="78"/>
      <c r="E55" s="5">
        <f t="shared" si="4"/>
        <v>0.17777777777777778</v>
      </c>
      <c r="F55" s="89"/>
      <c r="G55" s="3">
        <v>53</v>
      </c>
      <c r="H55" s="7" t="s">
        <v>288</v>
      </c>
    </row>
    <row r="56" spans="1:8" ht="92.25" customHeight="1">
      <c r="A56" s="88"/>
      <c r="B56" s="9" t="s">
        <v>111</v>
      </c>
      <c r="C56" s="64" t="s">
        <v>61</v>
      </c>
      <c r="D56" s="78"/>
      <c r="E56" s="5">
        <f t="shared" si="4"/>
        <v>0.17777777777777778</v>
      </c>
      <c r="F56" s="89"/>
      <c r="G56" s="3">
        <v>54</v>
      </c>
      <c r="H56" s="7" t="s">
        <v>289</v>
      </c>
    </row>
    <row r="57" spans="1:8" ht="74.25" customHeight="1">
      <c r="A57" s="88"/>
      <c r="B57" s="12" t="s">
        <v>46</v>
      </c>
      <c r="C57" s="64" t="s">
        <v>61</v>
      </c>
      <c r="D57" s="78"/>
      <c r="E57" s="5">
        <f t="shared" si="4"/>
        <v>0.17777777777777778</v>
      </c>
      <c r="F57" s="89"/>
      <c r="G57" s="3">
        <v>55</v>
      </c>
      <c r="H57" s="7" t="s">
        <v>290</v>
      </c>
    </row>
    <row r="58" spans="1:8" ht="118.5" customHeight="1">
      <c r="A58" s="88" t="s">
        <v>7</v>
      </c>
      <c r="B58" s="7" t="s">
        <v>196</v>
      </c>
      <c r="C58" s="64" t="s">
        <v>61</v>
      </c>
      <c r="D58" s="78">
        <f>SUMIFS(E58:E67,C58:C67,"C")</f>
        <v>1.5999999999999999</v>
      </c>
      <c r="E58" s="5">
        <f>1.6/10</f>
        <v>0.16</v>
      </c>
      <c r="F58" s="89">
        <f>SUM(E58:E67)</f>
        <v>1.5999999999999999</v>
      </c>
      <c r="G58" s="3">
        <v>56</v>
      </c>
      <c r="H58" s="7" t="s">
        <v>291</v>
      </c>
    </row>
    <row r="59" spans="1:8" ht="135" customHeight="1">
      <c r="A59" s="88"/>
      <c r="B59" s="7" t="s">
        <v>121</v>
      </c>
      <c r="C59" s="64" t="s">
        <v>61</v>
      </c>
      <c r="D59" s="78"/>
      <c r="E59" s="5">
        <f t="shared" ref="E59:E67" si="5">1.6/10</f>
        <v>0.16</v>
      </c>
      <c r="F59" s="89"/>
      <c r="G59" s="3">
        <v>57</v>
      </c>
      <c r="H59" s="7" t="s">
        <v>292</v>
      </c>
    </row>
    <row r="60" spans="1:8" ht="106.5" customHeight="1">
      <c r="A60" s="88"/>
      <c r="B60" s="12" t="s">
        <v>47</v>
      </c>
      <c r="C60" s="64" t="s">
        <v>61</v>
      </c>
      <c r="D60" s="78"/>
      <c r="E60" s="5">
        <f t="shared" si="5"/>
        <v>0.16</v>
      </c>
      <c r="F60" s="89"/>
      <c r="G60" s="3">
        <v>58</v>
      </c>
      <c r="H60" s="7" t="s">
        <v>293</v>
      </c>
    </row>
    <row r="61" spans="1:8" ht="67.5" customHeight="1">
      <c r="A61" s="88"/>
      <c r="B61" s="12" t="s">
        <v>76</v>
      </c>
      <c r="C61" s="64" t="s">
        <v>61</v>
      </c>
      <c r="D61" s="78"/>
      <c r="E61" s="5">
        <f t="shared" si="5"/>
        <v>0.16</v>
      </c>
      <c r="F61" s="89"/>
      <c r="G61" s="3">
        <v>59</v>
      </c>
      <c r="H61" s="7" t="s">
        <v>294</v>
      </c>
    </row>
    <row r="62" spans="1:8" ht="94.5" customHeight="1">
      <c r="A62" s="88"/>
      <c r="B62" s="7" t="s">
        <v>103</v>
      </c>
      <c r="C62" s="64" t="s">
        <v>61</v>
      </c>
      <c r="D62" s="78"/>
      <c r="E62" s="5">
        <f t="shared" si="5"/>
        <v>0.16</v>
      </c>
      <c r="F62" s="89"/>
      <c r="G62" s="3">
        <v>60</v>
      </c>
      <c r="H62" s="7" t="s">
        <v>297</v>
      </c>
    </row>
    <row r="63" spans="1:8" ht="103.5" customHeight="1">
      <c r="A63" s="88"/>
      <c r="B63" s="7" t="s">
        <v>77</v>
      </c>
      <c r="C63" s="64" t="s">
        <v>61</v>
      </c>
      <c r="D63" s="78"/>
      <c r="E63" s="5">
        <f t="shared" si="5"/>
        <v>0.16</v>
      </c>
      <c r="F63" s="89"/>
      <c r="G63" s="3">
        <v>61</v>
      </c>
      <c r="H63" s="7" t="s">
        <v>416</v>
      </c>
    </row>
    <row r="64" spans="1:8" ht="108" customHeight="1">
      <c r="A64" s="88"/>
      <c r="B64" s="7" t="s">
        <v>78</v>
      </c>
      <c r="C64" s="64" t="s">
        <v>61</v>
      </c>
      <c r="D64" s="78"/>
      <c r="E64" s="5">
        <f t="shared" si="5"/>
        <v>0.16</v>
      </c>
      <c r="F64" s="89"/>
      <c r="G64" s="3">
        <v>62</v>
      </c>
      <c r="H64" s="7" t="s">
        <v>295</v>
      </c>
    </row>
    <row r="65" spans="1:8" ht="90.75" customHeight="1">
      <c r="A65" s="88"/>
      <c r="B65" s="7" t="s">
        <v>79</v>
      </c>
      <c r="C65" s="64" t="s">
        <v>61</v>
      </c>
      <c r="D65" s="78"/>
      <c r="E65" s="5">
        <f t="shared" si="5"/>
        <v>0.16</v>
      </c>
      <c r="F65" s="89"/>
      <c r="G65" s="3">
        <v>63</v>
      </c>
      <c r="H65" s="7" t="s">
        <v>296</v>
      </c>
    </row>
    <row r="66" spans="1:8" ht="95.25" customHeight="1">
      <c r="A66" s="88"/>
      <c r="B66" s="7" t="s">
        <v>102</v>
      </c>
      <c r="C66" s="64" t="s">
        <v>61</v>
      </c>
      <c r="D66" s="78"/>
      <c r="E66" s="5">
        <f t="shared" si="5"/>
        <v>0.16</v>
      </c>
      <c r="F66" s="89"/>
      <c r="G66" s="3">
        <v>64</v>
      </c>
      <c r="H66" s="7" t="s">
        <v>298</v>
      </c>
    </row>
    <row r="67" spans="1:8" ht="61.5" customHeight="1">
      <c r="A67" s="88"/>
      <c r="B67" s="53" t="s">
        <v>101</v>
      </c>
      <c r="C67" s="64" t="s">
        <v>61</v>
      </c>
      <c r="D67" s="78"/>
      <c r="E67" s="5">
        <f t="shared" si="5"/>
        <v>0.16</v>
      </c>
      <c r="F67" s="89"/>
      <c r="G67" s="3">
        <v>65</v>
      </c>
      <c r="H67" s="7" t="s">
        <v>299</v>
      </c>
    </row>
    <row r="68" spans="1:8" ht="62.25" customHeight="1">
      <c r="A68" s="96" t="s">
        <v>9</v>
      </c>
      <c r="B68" s="8" t="s">
        <v>137</v>
      </c>
      <c r="C68" s="64" t="s">
        <v>61</v>
      </c>
      <c r="D68" s="90">
        <f>SUMIFS(E68:E71,C68:C71,"C")</f>
        <v>1</v>
      </c>
      <c r="E68" s="5">
        <f>1/4</f>
        <v>0.25</v>
      </c>
      <c r="F68" s="95">
        <f>SUM(E69:E71)</f>
        <v>0.75</v>
      </c>
      <c r="G68" s="3">
        <v>66</v>
      </c>
      <c r="H68" s="7" t="s">
        <v>300</v>
      </c>
    </row>
    <row r="69" spans="1:8" ht="62.25" customHeight="1">
      <c r="A69" s="97"/>
      <c r="B69" s="8" t="s">
        <v>112</v>
      </c>
      <c r="C69" s="64" t="s">
        <v>61</v>
      </c>
      <c r="D69" s="90"/>
      <c r="E69" s="5">
        <f t="shared" ref="E69:E71" si="6">1/4</f>
        <v>0.25</v>
      </c>
      <c r="F69" s="95"/>
      <c r="G69" s="3">
        <v>67</v>
      </c>
      <c r="H69" s="7" t="s">
        <v>301</v>
      </c>
    </row>
    <row r="70" spans="1:8" ht="61.5" customHeight="1">
      <c r="A70" s="97"/>
      <c r="B70" s="9" t="s">
        <v>94</v>
      </c>
      <c r="C70" s="64" t="s">
        <v>61</v>
      </c>
      <c r="D70" s="90"/>
      <c r="E70" s="5">
        <f t="shared" si="6"/>
        <v>0.25</v>
      </c>
      <c r="F70" s="95"/>
      <c r="G70" s="3">
        <v>68</v>
      </c>
      <c r="H70" s="7" t="s">
        <v>302</v>
      </c>
    </row>
    <row r="71" spans="1:8" ht="60" customHeight="1">
      <c r="A71" s="98"/>
      <c r="B71" s="8" t="s">
        <v>95</v>
      </c>
      <c r="C71" s="64" t="s">
        <v>61</v>
      </c>
      <c r="D71" s="90"/>
      <c r="E71" s="5">
        <f t="shared" si="6"/>
        <v>0.25</v>
      </c>
      <c r="F71" s="95"/>
      <c r="G71" s="3">
        <v>69</v>
      </c>
      <c r="H71" s="7" t="s">
        <v>303</v>
      </c>
    </row>
    <row r="72" spans="1:8" ht="73.5" customHeight="1">
      <c r="A72" s="94" t="s">
        <v>10</v>
      </c>
      <c r="B72" s="8" t="s">
        <v>113</v>
      </c>
      <c r="C72" s="64" t="s">
        <v>61</v>
      </c>
      <c r="D72" s="90">
        <f>SUMIFS(E72:E81,C72:C81,"C")</f>
        <v>1.5999999999999999</v>
      </c>
      <c r="E72" s="5">
        <f>1.6/10</f>
        <v>0.16</v>
      </c>
      <c r="F72" s="91">
        <f>SUM(E72:E81)</f>
        <v>1.5999999999999999</v>
      </c>
      <c r="G72" s="3">
        <v>70</v>
      </c>
      <c r="H72" s="7" t="s">
        <v>305</v>
      </c>
    </row>
    <row r="73" spans="1:8" ht="83.25" customHeight="1">
      <c r="A73" s="94"/>
      <c r="B73" s="8" t="s">
        <v>65</v>
      </c>
      <c r="C73" s="64" t="s">
        <v>61</v>
      </c>
      <c r="D73" s="90"/>
      <c r="E73" s="5">
        <f t="shared" ref="E73:E81" si="7">1.6/10</f>
        <v>0.16</v>
      </c>
      <c r="F73" s="91"/>
      <c r="G73" s="3">
        <v>71</v>
      </c>
      <c r="H73" s="7" t="s">
        <v>304</v>
      </c>
    </row>
    <row r="74" spans="1:8" ht="90" customHeight="1">
      <c r="A74" s="94"/>
      <c r="B74" s="8" t="s">
        <v>104</v>
      </c>
      <c r="C74" s="64" t="s">
        <v>61</v>
      </c>
      <c r="D74" s="90"/>
      <c r="E74" s="5">
        <f t="shared" si="7"/>
        <v>0.16</v>
      </c>
      <c r="F74" s="91"/>
      <c r="G74" s="3">
        <v>72</v>
      </c>
      <c r="H74" s="7" t="s">
        <v>306</v>
      </c>
    </row>
    <row r="75" spans="1:8" ht="65.25" customHeight="1">
      <c r="A75" s="94"/>
      <c r="B75" s="8" t="s">
        <v>105</v>
      </c>
      <c r="C75" s="64" t="s">
        <v>61</v>
      </c>
      <c r="D75" s="90"/>
      <c r="E75" s="5">
        <f t="shared" si="7"/>
        <v>0.16</v>
      </c>
      <c r="F75" s="91"/>
      <c r="G75" s="3">
        <v>73</v>
      </c>
      <c r="H75" s="7" t="s">
        <v>417</v>
      </c>
    </row>
    <row r="76" spans="1:8" ht="82.5" customHeight="1">
      <c r="A76" s="94"/>
      <c r="B76" s="8" t="s">
        <v>172</v>
      </c>
      <c r="C76" s="64" t="s">
        <v>61</v>
      </c>
      <c r="D76" s="90"/>
      <c r="E76" s="5">
        <f t="shared" si="7"/>
        <v>0.16</v>
      </c>
      <c r="F76" s="91"/>
      <c r="G76" s="3">
        <v>74</v>
      </c>
      <c r="H76" s="7" t="s">
        <v>307</v>
      </c>
    </row>
    <row r="77" spans="1:8" ht="78.75" customHeight="1">
      <c r="A77" s="94"/>
      <c r="B77" s="7" t="s">
        <v>170</v>
      </c>
      <c r="C77" s="64" t="s">
        <v>61</v>
      </c>
      <c r="D77" s="90"/>
      <c r="E77" s="5">
        <f t="shared" si="7"/>
        <v>0.16</v>
      </c>
      <c r="F77" s="91"/>
      <c r="G77" s="3">
        <v>75</v>
      </c>
      <c r="H77" s="7" t="s">
        <v>418</v>
      </c>
    </row>
    <row r="78" spans="1:8" ht="53.25" customHeight="1">
      <c r="A78" s="94"/>
      <c r="B78" s="8" t="s">
        <v>171</v>
      </c>
      <c r="C78" s="64" t="s">
        <v>61</v>
      </c>
      <c r="D78" s="90"/>
      <c r="E78" s="5">
        <f t="shared" si="7"/>
        <v>0.16</v>
      </c>
      <c r="F78" s="91"/>
      <c r="G78" s="3">
        <v>76</v>
      </c>
      <c r="H78" s="7" t="s">
        <v>308</v>
      </c>
    </row>
    <row r="79" spans="1:8" ht="62.25" customHeight="1">
      <c r="A79" s="94"/>
      <c r="B79" s="55" t="s">
        <v>56</v>
      </c>
      <c r="C79" s="64" t="s">
        <v>61</v>
      </c>
      <c r="D79" s="90"/>
      <c r="E79" s="5">
        <f t="shared" si="7"/>
        <v>0.16</v>
      </c>
      <c r="F79" s="91"/>
      <c r="G79" s="3">
        <v>77</v>
      </c>
      <c r="H79" s="22" t="s">
        <v>309</v>
      </c>
    </row>
    <row r="80" spans="1:8" ht="52.5" customHeight="1">
      <c r="A80" s="94"/>
      <c r="B80" s="10" t="s">
        <v>48</v>
      </c>
      <c r="C80" s="64" t="s">
        <v>61</v>
      </c>
      <c r="D80" s="90"/>
      <c r="E80" s="5">
        <f t="shared" si="7"/>
        <v>0.16</v>
      </c>
      <c r="F80" s="91"/>
      <c r="G80" s="3">
        <v>78</v>
      </c>
      <c r="H80" s="7" t="s">
        <v>310</v>
      </c>
    </row>
    <row r="81" spans="1:8" ht="66.75" customHeight="1">
      <c r="A81" s="94"/>
      <c r="B81" s="12" t="s">
        <v>49</v>
      </c>
      <c r="C81" s="64" t="s">
        <v>61</v>
      </c>
      <c r="D81" s="90"/>
      <c r="E81" s="5">
        <f t="shared" si="7"/>
        <v>0.16</v>
      </c>
      <c r="F81" s="91"/>
      <c r="G81" s="3">
        <v>79</v>
      </c>
      <c r="H81" s="7" t="s">
        <v>419</v>
      </c>
    </row>
    <row r="82" spans="1:8" ht="39" customHeight="1">
      <c r="A82" s="94" t="s">
        <v>11</v>
      </c>
      <c r="B82" s="11" t="s">
        <v>66</v>
      </c>
      <c r="C82" s="64" t="s">
        <v>61</v>
      </c>
      <c r="D82" s="90">
        <f>SUMIFS(E82:E86,C82:C86,"C")</f>
        <v>1.6</v>
      </c>
      <c r="E82" s="6">
        <f>1.6/5</f>
        <v>0.32</v>
      </c>
      <c r="F82" s="91">
        <f>SUM(E82:E86)</f>
        <v>1.6</v>
      </c>
      <c r="G82" s="3">
        <v>80</v>
      </c>
      <c r="H82" s="7" t="s">
        <v>311</v>
      </c>
    </row>
    <row r="83" spans="1:8" ht="50.25" customHeight="1">
      <c r="A83" s="94"/>
      <c r="B83" s="11" t="s">
        <v>138</v>
      </c>
      <c r="C83" s="64" t="s">
        <v>61</v>
      </c>
      <c r="D83" s="90"/>
      <c r="E83" s="6">
        <f t="shared" ref="E83:E86" si="8">1.6/5</f>
        <v>0.32</v>
      </c>
      <c r="F83" s="91"/>
      <c r="G83" s="3">
        <v>81</v>
      </c>
      <c r="H83" s="7" t="s">
        <v>313</v>
      </c>
    </row>
    <row r="84" spans="1:8" ht="76.5" customHeight="1">
      <c r="A84" s="94"/>
      <c r="B84" s="8" t="s">
        <v>106</v>
      </c>
      <c r="C84" s="64" t="s">
        <v>61</v>
      </c>
      <c r="D84" s="90"/>
      <c r="E84" s="6">
        <f t="shared" si="8"/>
        <v>0.32</v>
      </c>
      <c r="F84" s="91"/>
      <c r="G84" s="3">
        <v>82</v>
      </c>
      <c r="H84" s="7" t="s">
        <v>314</v>
      </c>
    </row>
    <row r="85" spans="1:8" ht="47.25" customHeight="1">
      <c r="A85" s="94"/>
      <c r="B85" s="11" t="s">
        <v>115</v>
      </c>
      <c r="C85" s="64" t="s">
        <v>61</v>
      </c>
      <c r="D85" s="90"/>
      <c r="E85" s="6">
        <f t="shared" si="8"/>
        <v>0.32</v>
      </c>
      <c r="F85" s="91"/>
      <c r="G85" s="3">
        <v>83</v>
      </c>
      <c r="H85" s="7" t="s">
        <v>316</v>
      </c>
    </row>
    <row r="86" spans="1:8" ht="69.75" customHeight="1">
      <c r="A86" s="94"/>
      <c r="B86" s="8" t="s">
        <v>173</v>
      </c>
      <c r="C86" s="64" t="s">
        <v>61</v>
      </c>
      <c r="D86" s="90"/>
      <c r="E86" s="6">
        <f t="shared" si="8"/>
        <v>0.32</v>
      </c>
      <c r="F86" s="91"/>
      <c r="G86" s="3">
        <v>84</v>
      </c>
      <c r="H86" s="7" t="s">
        <v>315</v>
      </c>
    </row>
    <row r="87" spans="1:8" ht="57" customHeight="1">
      <c r="A87" s="88" t="s">
        <v>16</v>
      </c>
      <c r="B87" s="9" t="s">
        <v>80</v>
      </c>
      <c r="C87" s="64" t="s">
        <v>61</v>
      </c>
      <c r="D87" s="90">
        <f>SUMIFS(E87:E96,C87:C96,"C")</f>
        <v>1.5999999999999999</v>
      </c>
      <c r="E87" s="6">
        <f>1.6/10</f>
        <v>0.16</v>
      </c>
      <c r="F87" s="91">
        <f>SUM(E87:E96)</f>
        <v>1.5999999999999999</v>
      </c>
      <c r="G87" s="3">
        <v>85</v>
      </c>
      <c r="H87" s="7" t="s">
        <v>317</v>
      </c>
    </row>
    <row r="88" spans="1:8" ht="59.25" customHeight="1">
      <c r="A88" s="88"/>
      <c r="B88" s="7" t="s">
        <v>81</v>
      </c>
      <c r="C88" s="64" t="s">
        <v>61</v>
      </c>
      <c r="D88" s="90"/>
      <c r="E88" s="6">
        <f t="shared" ref="E88:E96" si="9">1.6/10</f>
        <v>0.16</v>
      </c>
      <c r="F88" s="91"/>
      <c r="G88" s="3">
        <v>86</v>
      </c>
      <c r="H88" s="7" t="s">
        <v>318</v>
      </c>
    </row>
    <row r="89" spans="1:8" ht="71.25" customHeight="1">
      <c r="A89" s="88"/>
      <c r="B89" s="7" t="s">
        <v>161</v>
      </c>
      <c r="C89" s="64" t="s">
        <v>61</v>
      </c>
      <c r="D89" s="90"/>
      <c r="E89" s="6">
        <f t="shared" si="9"/>
        <v>0.16</v>
      </c>
      <c r="F89" s="91"/>
      <c r="G89" s="3">
        <v>87</v>
      </c>
      <c r="H89" s="7" t="s">
        <v>319</v>
      </c>
    </row>
    <row r="90" spans="1:8" ht="66.75" customHeight="1">
      <c r="A90" s="88"/>
      <c r="B90" s="9" t="s">
        <v>82</v>
      </c>
      <c r="C90" s="64" t="s">
        <v>61</v>
      </c>
      <c r="D90" s="90"/>
      <c r="E90" s="6">
        <f t="shared" si="9"/>
        <v>0.16</v>
      </c>
      <c r="F90" s="91"/>
      <c r="G90" s="3">
        <v>88</v>
      </c>
      <c r="H90" s="7" t="s">
        <v>320</v>
      </c>
    </row>
    <row r="91" spans="1:8" ht="61.5" customHeight="1">
      <c r="A91" s="88"/>
      <c r="B91" s="9" t="s">
        <v>144</v>
      </c>
      <c r="C91" s="64" t="s">
        <v>61</v>
      </c>
      <c r="D91" s="90"/>
      <c r="E91" s="6">
        <f t="shared" si="9"/>
        <v>0.16</v>
      </c>
      <c r="F91" s="91"/>
      <c r="G91" s="3">
        <v>89</v>
      </c>
      <c r="H91" s="7" t="s">
        <v>321</v>
      </c>
    </row>
    <row r="92" spans="1:8" ht="63.75" customHeight="1">
      <c r="A92" s="88"/>
      <c r="B92" s="9" t="s">
        <v>143</v>
      </c>
      <c r="C92" s="64" t="s">
        <v>61</v>
      </c>
      <c r="D92" s="90"/>
      <c r="E92" s="6">
        <f t="shared" si="9"/>
        <v>0.16</v>
      </c>
      <c r="F92" s="91"/>
      <c r="G92" s="3">
        <v>90</v>
      </c>
      <c r="H92" s="7" t="s">
        <v>322</v>
      </c>
    </row>
    <row r="93" spans="1:8" ht="69" customHeight="1">
      <c r="A93" s="88"/>
      <c r="B93" s="7" t="s">
        <v>142</v>
      </c>
      <c r="C93" s="64" t="s">
        <v>61</v>
      </c>
      <c r="D93" s="90"/>
      <c r="E93" s="6">
        <f t="shared" si="9"/>
        <v>0.16</v>
      </c>
      <c r="F93" s="91"/>
      <c r="G93" s="3">
        <v>91</v>
      </c>
      <c r="H93" s="7" t="s">
        <v>323</v>
      </c>
    </row>
    <row r="94" spans="1:8" ht="63.75" customHeight="1">
      <c r="A94" s="88"/>
      <c r="B94" s="7" t="s">
        <v>141</v>
      </c>
      <c r="C94" s="64" t="s">
        <v>61</v>
      </c>
      <c r="D94" s="90"/>
      <c r="E94" s="6">
        <f t="shared" si="9"/>
        <v>0.16</v>
      </c>
      <c r="F94" s="91"/>
      <c r="G94" s="3">
        <v>92</v>
      </c>
      <c r="H94" s="7" t="s">
        <v>324</v>
      </c>
    </row>
    <row r="95" spans="1:8" ht="67.5" customHeight="1">
      <c r="A95" s="88"/>
      <c r="B95" s="7" t="s">
        <v>140</v>
      </c>
      <c r="C95" s="64" t="s">
        <v>61</v>
      </c>
      <c r="D95" s="90"/>
      <c r="E95" s="6">
        <f t="shared" si="9"/>
        <v>0.16</v>
      </c>
      <c r="F95" s="91"/>
      <c r="G95" s="3">
        <v>93</v>
      </c>
      <c r="H95" s="7" t="s">
        <v>325</v>
      </c>
    </row>
    <row r="96" spans="1:8" ht="71.25" customHeight="1">
      <c r="A96" s="88"/>
      <c r="B96" s="7" t="s">
        <v>139</v>
      </c>
      <c r="C96" s="64" t="s">
        <v>61</v>
      </c>
      <c r="D96" s="90"/>
      <c r="E96" s="6">
        <f t="shared" si="9"/>
        <v>0.16</v>
      </c>
      <c r="F96" s="91"/>
      <c r="G96" s="3">
        <v>94</v>
      </c>
      <c r="H96" s="7" t="s">
        <v>326</v>
      </c>
    </row>
    <row r="97" spans="1:8" ht="102.75" customHeight="1">
      <c r="A97" s="93" t="s">
        <v>17</v>
      </c>
      <c r="B97" s="12" t="s">
        <v>67</v>
      </c>
      <c r="C97" s="64" t="s">
        <v>61</v>
      </c>
      <c r="D97" s="90">
        <f>SUMIFS(E97:E132,C97:C132,"C")</f>
        <v>18.299999999999994</v>
      </c>
      <c r="E97" s="6">
        <v>0.61</v>
      </c>
      <c r="F97" s="95">
        <v>28</v>
      </c>
      <c r="G97" s="3">
        <v>95</v>
      </c>
      <c r="H97" s="9" t="s">
        <v>327</v>
      </c>
    </row>
    <row r="98" spans="1:8" ht="93" customHeight="1">
      <c r="A98" s="93"/>
      <c r="B98" s="9" t="s">
        <v>174</v>
      </c>
      <c r="C98" s="64" t="s">
        <v>61</v>
      </c>
      <c r="D98" s="90"/>
      <c r="E98" s="6">
        <v>0.61</v>
      </c>
      <c r="F98" s="95"/>
      <c r="G98" s="3">
        <v>96</v>
      </c>
      <c r="H98" s="7" t="s">
        <v>328</v>
      </c>
    </row>
    <row r="99" spans="1:8" ht="65.25" customHeight="1">
      <c r="A99" s="93"/>
      <c r="B99" s="9" t="s">
        <v>252</v>
      </c>
      <c r="C99" s="64" t="s">
        <v>61</v>
      </c>
      <c r="D99" s="90"/>
      <c r="E99" s="6">
        <v>0.61</v>
      </c>
      <c r="F99" s="95"/>
      <c r="G99" s="3">
        <v>97</v>
      </c>
      <c r="H99" s="7" t="s">
        <v>329</v>
      </c>
    </row>
    <row r="100" spans="1:8" ht="80.25" customHeight="1">
      <c r="A100" s="93"/>
      <c r="B100" s="23" t="s">
        <v>312</v>
      </c>
      <c r="C100" s="64" t="s">
        <v>61</v>
      </c>
      <c r="D100" s="90"/>
      <c r="E100" s="6">
        <v>0.61</v>
      </c>
      <c r="F100" s="95"/>
      <c r="G100" s="3">
        <v>101</v>
      </c>
      <c r="H100" s="23" t="s">
        <v>330</v>
      </c>
    </row>
    <row r="101" spans="1:8" ht="96" customHeight="1">
      <c r="A101" s="93"/>
      <c r="B101" s="23" t="s">
        <v>204</v>
      </c>
      <c r="C101" s="64" t="s">
        <v>61</v>
      </c>
      <c r="D101" s="90"/>
      <c r="E101" s="6">
        <v>0.61</v>
      </c>
      <c r="F101" s="95"/>
      <c r="G101" s="3">
        <v>102</v>
      </c>
      <c r="H101" s="23" t="s">
        <v>331</v>
      </c>
    </row>
    <row r="102" spans="1:8" ht="117" customHeight="1">
      <c r="A102" s="93"/>
      <c r="B102" s="23" t="s">
        <v>205</v>
      </c>
      <c r="C102" s="64" t="s">
        <v>60</v>
      </c>
      <c r="D102" s="90"/>
      <c r="E102" s="6">
        <v>0.61</v>
      </c>
      <c r="F102" s="95"/>
      <c r="G102" s="3">
        <v>103</v>
      </c>
      <c r="H102" s="53" t="s">
        <v>332</v>
      </c>
    </row>
    <row r="103" spans="1:8" ht="104.25" customHeight="1">
      <c r="A103" s="93"/>
      <c r="B103" s="23" t="s">
        <v>206</v>
      </c>
      <c r="C103" s="64" t="s">
        <v>61</v>
      </c>
      <c r="D103" s="90"/>
      <c r="E103" s="6">
        <v>0.61</v>
      </c>
      <c r="F103" s="95"/>
      <c r="G103" s="3">
        <v>104</v>
      </c>
      <c r="H103" s="23" t="s">
        <v>333</v>
      </c>
    </row>
    <row r="104" spans="1:8" ht="89.25" customHeight="1">
      <c r="A104" s="93"/>
      <c r="B104" s="53" t="s">
        <v>207</v>
      </c>
      <c r="C104" s="64" t="s">
        <v>61</v>
      </c>
      <c r="D104" s="90"/>
      <c r="E104" s="6">
        <v>0.61</v>
      </c>
      <c r="F104" s="95"/>
      <c r="G104" s="3">
        <v>105</v>
      </c>
      <c r="H104" s="23" t="s">
        <v>334</v>
      </c>
    </row>
    <row r="105" spans="1:8" ht="80.25" customHeight="1">
      <c r="A105" s="93"/>
      <c r="B105" s="23" t="s">
        <v>208</v>
      </c>
      <c r="C105" s="64" t="s">
        <v>61</v>
      </c>
      <c r="D105" s="90"/>
      <c r="E105" s="6">
        <v>0.61</v>
      </c>
      <c r="F105" s="95"/>
      <c r="G105" s="3">
        <v>106</v>
      </c>
      <c r="H105" s="23" t="s">
        <v>335</v>
      </c>
    </row>
    <row r="106" spans="1:8" ht="77.25" customHeight="1">
      <c r="A106" s="93"/>
      <c r="B106" s="23" t="s">
        <v>228</v>
      </c>
      <c r="C106" s="64" t="s">
        <v>61</v>
      </c>
      <c r="D106" s="90"/>
      <c r="E106" s="6">
        <v>0.61</v>
      </c>
      <c r="F106" s="95"/>
      <c r="G106" s="3">
        <v>108</v>
      </c>
      <c r="H106" s="23" t="s">
        <v>336</v>
      </c>
    </row>
    <row r="107" spans="1:8" ht="102" customHeight="1">
      <c r="A107" s="93"/>
      <c r="B107" s="25" t="s">
        <v>420</v>
      </c>
      <c r="C107" s="64" t="s">
        <v>61</v>
      </c>
      <c r="D107" s="90"/>
      <c r="E107" s="6">
        <v>0.61</v>
      </c>
      <c r="F107" s="95"/>
      <c r="G107" s="3">
        <v>110</v>
      </c>
      <c r="H107" s="23" t="s">
        <v>337</v>
      </c>
    </row>
    <row r="108" spans="1:8" ht="76.5" customHeight="1">
      <c r="A108" s="93"/>
      <c r="B108" s="53" t="s">
        <v>255</v>
      </c>
      <c r="C108" s="64" t="s">
        <v>61</v>
      </c>
      <c r="D108" s="90"/>
      <c r="E108" s="6">
        <v>0.61</v>
      </c>
      <c r="F108" s="95"/>
      <c r="G108" s="3">
        <v>113</v>
      </c>
      <c r="H108" s="23" t="s">
        <v>338</v>
      </c>
    </row>
    <row r="109" spans="1:8" ht="123" customHeight="1">
      <c r="A109" s="93"/>
      <c r="B109" s="53" t="s">
        <v>209</v>
      </c>
      <c r="C109" s="64" t="s">
        <v>61</v>
      </c>
      <c r="D109" s="90"/>
      <c r="E109" s="6">
        <v>0.61</v>
      </c>
      <c r="F109" s="95"/>
      <c r="G109" s="3">
        <v>115</v>
      </c>
      <c r="H109" s="24" t="s">
        <v>339</v>
      </c>
    </row>
    <row r="110" spans="1:8" ht="82.5" customHeight="1">
      <c r="A110" s="93"/>
      <c r="B110" s="53" t="s">
        <v>210</v>
      </c>
      <c r="C110" s="64" t="s">
        <v>61</v>
      </c>
      <c r="D110" s="90"/>
      <c r="E110" s="6">
        <v>0.61</v>
      </c>
      <c r="F110" s="95"/>
      <c r="G110" s="3">
        <v>116</v>
      </c>
      <c r="H110" s="24" t="s">
        <v>339</v>
      </c>
    </row>
    <row r="111" spans="1:8" ht="122.25" customHeight="1">
      <c r="A111" s="93"/>
      <c r="B111" s="53" t="s">
        <v>211</v>
      </c>
      <c r="C111" s="64" t="s">
        <v>61</v>
      </c>
      <c r="D111" s="90"/>
      <c r="E111" s="6">
        <v>0.61</v>
      </c>
      <c r="F111" s="95"/>
      <c r="G111" s="3">
        <v>117</v>
      </c>
      <c r="H111" s="24" t="s">
        <v>421</v>
      </c>
    </row>
    <row r="112" spans="1:8" ht="79.5" customHeight="1">
      <c r="A112" s="93"/>
      <c r="B112" s="23" t="s">
        <v>212</v>
      </c>
      <c r="C112" s="64" t="s">
        <v>61</v>
      </c>
      <c r="D112" s="90"/>
      <c r="E112" s="6">
        <v>0.61</v>
      </c>
      <c r="F112" s="95"/>
      <c r="G112" s="3">
        <v>118</v>
      </c>
      <c r="H112" s="24" t="s">
        <v>422</v>
      </c>
    </row>
    <row r="113" spans="1:8" ht="63.75" customHeight="1">
      <c r="A113" s="93"/>
      <c r="B113" s="23" t="s">
        <v>213</v>
      </c>
      <c r="C113" s="64" t="s">
        <v>61</v>
      </c>
      <c r="D113" s="90"/>
      <c r="E113" s="6">
        <v>0.61</v>
      </c>
      <c r="F113" s="95"/>
      <c r="G113" s="3">
        <v>119</v>
      </c>
      <c r="H113" s="24" t="s">
        <v>340</v>
      </c>
    </row>
    <row r="114" spans="1:8" ht="90" customHeight="1">
      <c r="A114" s="93"/>
      <c r="B114" s="23" t="s">
        <v>214</v>
      </c>
      <c r="C114" s="64" t="s">
        <v>60</v>
      </c>
      <c r="D114" s="90"/>
      <c r="E114" s="6">
        <v>0.61</v>
      </c>
      <c r="F114" s="95"/>
      <c r="G114" s="3">
        <v>120</v>
      </c>
      <c r="H114" s="24" t="s">
        <v>341</v>
      </c>
    </row>
    <row r="115" spans="1:8" ht="104.25" customHeight="1">
      <c r="A115" s="93"/>
      <c r="B115" s="23" t="s">
        <v>215</v>
      </c>
      <c r="C115" s="64" t="s">
        <v>61</v>
      </c>
      <c r="D115" s="90"/>
      <c r="E115" s="6">
        <v>0.61</v>
      </c>
      <c r="F115" s="95"/>
      <c r="G115" s="3">
        <v>122</v>
      </c>
      <c r="H115" s="24" t="s">
        <v>342</v>
      </c>
    </row>
    <row r="116" spans="1:8" ht="92.25" customHeight="1">
      <c r="A116" s="93"/>
      <c r="B116" s="23" t="s">
        <v>216</v>
      </c>
      <c r="C116" s="64" t="s">
        <v>61</v>
      </c>
      <c r="D116" s="90"/>
      <c r="E116" s="6">
        <v>0.61</v>
      </c>
      <c r="F116" s="95"/>
      <c r="G116" s="3">
        <v>123</v>
      </c>
      <c r="H116" s="24" t="s">
        <v>342</v>
      </c>
    </row>
    <row r="117" spans="1:8" ht="123" customHeight="1">
      <c r="A117" s="93"/>
      <c r="B117" s="23" t="s">
        <v>217</v>
      </c>
      <c r="C117" s="64" t="s">
        <v>61</v>
      </c>
      <c r="D117" s="90"/>
      <c r="E117" s="6">
        <v>0.61</v>
      </c>
      <c r="F117" s="95"/>
      <c r="G117" s="3">
        <v>125</v>
      </c>
      <c r="H117" s="24" t="s">
        <v>343</v>
      </c>
    </row>
    <row r="118" spans="1:8" ht="120.75" customHeight="1">
      <c r="A118" s="93"/>
      <c r="B118" s="23" t="s">
        <v>218</v>
      </c>
      <c r="C118" s="64" t="s">
        <v>61</v>
      </c>
      <c r="D118" s="90"/>
      <c r="E118" s="6">
        <v>0.61</v>
      </c>
      <c r="F118" s="95"/>
      <c r="G118" s="3">
        <v>126</v>
      </c>
      <c r="H118" s="24" t="s">
        <v>343</v>
      </c>
    </row>
    <row r="119" spans="1:8" ht="91.5" customHeight="1">
      <c r="A119" s="93"/>
      <c r="B119" s="23" t="s">
        <v>219</v>
      </c>
      <c r="C119" s="64" t="s">
        <v>61</v>
      </c>
      <c r="D119" s="90"/>
      <c r="E119" s="6">
        <v>0.61</v>
      </c>
      <c r="F119" s="95"/>
      <c r="G119" s="3">
        <v>127</v>
      </c>
      <c r="H119" s="24" t="s">
        <v>343</v>
      </c>
    </row>
    <row r="120" spans="1:8" ht="100.5" customHeight="1">
      <c r="A120" s="93"/>
      <c r="B120" s="23" t="s">
        <v>220</v>
      </c>
      <c r="C120" s="64" t="s">
        <v>61</v>
      </c>
      <c r="D120" s="90"/>
      <c r="E120" s="6">
        <v>0.61</v>
      </c>
      <c r="F120" s="95"/>
      <c r="G120" s="3">
        <v>128</v>
      </c>
      <c r="H120" s="24" t="s">
        <v>343</v>
      </c>
    </row>
    <row r="121" spans="1:8" ht="90.75" customHeight="1">
      <c r="A121" s="93"/>
      <c r="B121" s="23" t="s">
        <v>221</v>
      </c>
      <c r="C121" s="64" t="s">
        <v>61</v>
      </c>
      <c r="D121" s="90"/>
      <c r="E121" s="6">
        <v>0.61</v>
      </c>
      <c r="F121" s="95"/>
      <c r="G121" s="3">
        <v>129</v>
      </c>
      <c r="H121" s="24" t="s">
        <v>345</v>
      </c>
    </row>
    <row r="122" spans="1:8" ht="106.5" customHeight="1">
      <c r="A122" s="93"/>
      <c r="B122" s="56" t="s">
        <v>222</v>
      </c>
      <c r="C122" s="64" t="s">
        <v>61</v>
      </c>
      <c r="D122" s="90"/>
      <c r="E122" s="6">
        <v>0.61</v>
      </c>
      <c r="F122" s="95"/>
      <c r="G122" s="3">
        <v>130</v>
      </c>
      <c r="H122" s="24" t="s">
        <v>346</v>
      </c>
    </row>
    <row r="123" spans="1:8" ht="78.75" customHeight="1">
      <c r="A123" s="93"/>
      <c r="B123" s="26" t="s">
        <v>223</v>
      </c>
      <c r="C123" s="64" t="s">
        <v>60</v>
      </c>
      <c r="D123" s="90"/>
      <c r="E123" s="6">
        <v>0.61</v>
      </c>
      <c r="F123" s="95"/>
      <c r="G123" s="3">
        <v>131</v>
      </c>
      <c r="H123" s="24" t="s">
        <v>347</v>
      </c>
    </row>
    <row r="124" spans="1:8" ht="60" customHeight="1">
      <c r="A124" s="93"/>
      <c r="B124" s="26" t="s">
        <v>224</v>
      </c>
      <c r="C124" s="64" t="s">
        <v>60</v>
      </c>
      <c r="D124" s="90"/>
      <c r="E124" s="6">
        <v>0.61</v>
      </c>
      <c r="F124" s="95"/>
      <c r="G124" s="3">
        <v>132</v>
      </c>
      <c r="H124" s="24" t="s">
        <v>347</v>
      </c>
    </row>
    <row r="125" spans="1:8" ht="63.75" customHeight="1">
      <c r="A125" s="93"/>
      <c r="B125" s="26" t="s">
        <v>225</v>
      </c>
      <c r="C125" s="64" t="s">
        <v>60</v>
      </c>
      <c r="D125" s="90"/>
      <c r="E125" s="6">
        <v>0.61</v>
      </c>
      <c r="F125" s="95"/>
      <c r="G125" s="3">
        <v>133</v>
      </c>
      <c r="H125" s="24" t="s">
        <v>347</v>
      </c>
    </row>
    <row r="126" spans="1:8" ht="65.25" customHeight="1">
      <c r="A126" s="93"/>
      <c r="B126" s="26" t="s">
        <v>226</v>
      </c>
      <c r="C126" s="64" t="s">
        <v>60</v>
      </c>
      <c r="D126" s="90"/>
      <c r="E126" s="6">
        <v>0.61</v>
      </c>
      <c r="F126" s="95"/>
      <c r="G126" s="3">
        <v>134</v>
      </c>
      <c r="H126" s="24" t="s">
        <v>347</v>
      </c>
    </row>
    <row r="127" spans="1:8" ht="92.25" customHeight="1">
      <c r="A127" s="93"/>
      <c r="B127" s="26" t="s">
        <v>344</v>
      </c>
      <c r="C127" s="64" t="s">
        <v>61</v>
      </c>
      <c r="D127" s="90"/>
      <c r="E127" s="6">
        <v>0.61</v>
      </c>
      <c r="F127" s="95"/>
      <c r="G127" s="3">
        <v>135</v>
      </c>
      <c r="H127" s="24" t="s">
        <v>348</v>
      </c>
    </row>
    <row r="128" spans="1:8" ht="85.5" customHeight="1">
      <c r="A128" s="93"/>
      <c r="B128" s="26" t="s">
        <v>227</v>
      </c>
      <c r="C128" s="64" t="s">
        <v>61</v>
      </c>
      <c r="D128" s="90"/>
      <c r="E128" s="6">
        <v>0.61</v>
      </c>
      <c r="F128" s="95"/>
      <c r="G128" s="3">
        <v>136</v>
      </c>
      <c r="H128" s="24" t="s">
        <v>349</v>
      </c>
    </row>
    <row r="129" spans="1:8" ht="69" customHeight="1">
      <c r="A129" s="93"/>
      <c r="B129" s="9" t="s">
        <v>83</v>
      </c>
      <c r="C129" s="64" t="s">
        <v>61</v>
      </c>
      <c r="D129" s="90"/>
      <c r="E129" s="6">
        <v>0.61</v>
      </c>
      <c r="F129" s="95"/>
      <c r="G129" s="3">
        <v>137</v>
      </c>
      <c r="H129" s="7" t="s">
        <v>350</v>
      </c>
    </row>
    <row r="130" spans="1:8" ht="69" customHeight="1">
      <c r="A130" s="93"/>
      <c r="B130" s="9" t="s">
        <v>147</v>
      </c>
      <c r="C130" s="64" t="s">
        <v>61</v>
      </c>
      <c r="D130" s="90"/>
      <c r="E130" s="6">
        <v>0.61</v>
      </c>
      <c r="F130" s="95"/>
      <c r="G130" s="3">
        <v>138</v>
      </c>
      <c r="H130" s="7" t="s">
        <v>145</v>
      </c>
    </row>
    <row r="131" spans="1:8" ht="62.25" customHeight="1">
      <c r="A131" s="93"/>
      <c r="B131" s="9" t="s">
        <v>146</v>
      </c>
      <c r="C131" s="64" t="s">
        <v>61</v>
      </c>
      <c r="D131" s="90"/>
      <c r="E131" s="6">
        <v>0.61</v>
      </c>
      <c r="F131" s="95"/>
      <c r="G131" s="3">
        <v>139</v>
      </c>
      <c r="H131" s="7" t="s">
        <v>352</v>
      </c>
    </row>
    <row r="132" spans="1:8" ht="100.5" customHeight="1">
      <c r="A132" s="93"/>
      <c r="B132" s="9" t="s">
        <v>148</v>
      </c>
      <c r="C132" s="64" t="s">
        <v>61</v>
      </c>
      <c r="D132" s="90"/>
      <c r="E132" s="6">
        <v>0.61</v>
      </c>
      <c r="F132" s="95"/>
      <c r="G132" s="3">
        <v>140</v>
      </c>
      <c r="H132" s="7" t="s">
        <v>351</v>
      </c>
    </row>
    <row r="133" spans="1:8" ht="78.75" customHeight="1">
      <c r="A133" s="88" t="s">
        <v>12</v>
      </c>
      <c r="B133" s="9" t="s">
        <v>149</v>
      </c>
      <c r="C133" s="64" t="s">
        <v>61</v>
      </c>
      <c r="D133" s="90">
        <f>SUMIFS(E133:E139,C133:C139,"C")</f>
        <v>1.6000000000000003</v>
      </c>
      <c r="E133" s="6">
        <f>1.6/7</f>
        <v>0.22857142857142859</v>
      </c>
      <c r="F133" s="91">
        <f>SUM(E133:E139)</f>
        <v>1.6000000000000003</v>
      </c>
      <c r="G133" s="3">
        <v>141</v>
      </c>
      <c r="H133" s="9" t="s">
        <v>423</v>
      </c>
    </row>
    <row r="134" spans="1:8" ht="52.5" customHeight="1">
      <c r="A134" s="88"/>
      <c r="B134" s="9" t="s">
        <v>84</v>
      </c>
      <c r="C134" s="64" t="s">
        <v>61</v>
      </c>
      <c r="D134" s="90"/>
      <c r="E134" s="6">
        <f t="shared" ref="E134:E139" si="10">1.6/7</f>
        <v>0.22857142857142859</v>
      </c>
      <c r="F134" s="91"/>
      <c r="G134" s="3">
        <v>142</v>
      </c>
      <c r="H134" s="9" t="s">
        <v>353</v>
      </c>
    </row>
    <row r="135" spans="1:8" ht="78" customHeight="1">
      <c r="A135" s="88"/>
      <c r="B135" s="9" t="s">
        <v>85</v>
      </c>
      <c r="C135" s="64" t="s">
        <v>61</v>
      </c>
      <c r="D135" s="90"/>
      <c r="E135" s="6">
        <f t="shared" si="10"/>
        <v>0.22857142857142859</v>
      </c>
      <c r="F135" s="91"/>
      <c r="G135" s="3">
        <v>143</v>
      </c>
      <c r="H135" s="7" t="s">
        <v>354</v>
      </c>
    </row>
    <row r="136" spans="1:8" ht="68.25" customHeight="1">
      <c r="A136" s="88"/>
      <c r="B136" s="13" t="s">
        <v>68</v>
      </c>
      <c r="C136" s="64" t="s">
        <v>61</v>
      </c>
      <c r="D136" s="90"/>
      <c r="E136" s="6">
        <f t="shared" si="10"/>
        <v>0.22857142857142859</v>
      </c>
      <c r="F136" s="91"/>
      <c r="G136" s="3">
        <v>144</v>
      </c>
      <c r="H136" s="7" t="s">
        <v>356</v>
      </c>
    </row>
    <row r="137" spans="1:8" ht="63.75" customHeight="1">
      <c r="A137" s="88"/>
      <c r="B137" s="7" t="s">
        <v>162</v>
      </c>
      <c r="C137" s="64" t="s">
        <v>61</v>
      </c>
      <c r="D137" s="90"/>
      <c r="E137" s="6">
        <f t="shared" si="10"/>
        <v>0.22857142857142859</v>
      </c>
      <c r="F137" s="91"/>
      <c r="G137" s="3">
        <v>145</v>
      </c>
      <c r="H137" s="7" t="s">
        <v>355</v>
      </c>
    </row>
    <row r="138" spans="1:8" ht="75.75" customHeight="1">
      <c r="A138" s="88"/>
      <c r="B138" s="53" t="s">
        <v>18</v>
      </c>
      <c r="C138" s="64" t="s">
        <v>61</v>
      </c>
      <c r="D138" s="90"/>
      <c r="E138" s="6">
        <f t="shared" si="10"/>
        <v>0.22857142857142859</v>
      </c>
      <c r="F138" s="91"/>
      <c r="G138" s="3">
        <v>146</v>
      </c>
      <c r="H138" s="7" t="s">
        <v>356</v>
      </c>
    </row>
    <row r="139" spans="1:8" ht="69.75" customHeight="1">
      <c r="A139" s="88"/>
      <c r="B139" s="9" t="s">
        <v>107</v>
      </c>
      <c r="C139" s="64" t="s">
        <v>61</v>
      </c>
      <c r="D139" s="90"/>
      <c r="E139" s="6">
        <f t="shared" si="10"/>
        <v>0.22857142857142859</v>
      </c>
      <c r="F139" s="91"/>
      <c r="G139" s="3">
        <v>147</v>
      </c>
      <c r="H139" s="7" t="s">
        <v>356</v>
      </c>
    </row>
    <row r="140" spans="1:8" ht="45" customHeight="1">
      <c r="A140" s="88" t="s">
        <v>108</v>
      </c>
      <c r="B140" s="10" t="s">
        <v>69</v>
      </c>
      <c r="C140" s="64" t="s">
        <v>61</v>
      </c>
      <c r="D140" s="90">
        <f>SUMIFS(E140:E148,C140:C148,"C")</f>
        <v>1.6</v>
      </c>
      <c r="E140" s="6">
        <f>1.6/9</f>
        <v>0.17777777777777778</v>
      </c>
      <c r="F140" s="91">
        <f>SUM(E140:E148)</f>
        <v>1.6</v>
      </c>
      <c r="G140" s="3">
        <v>148</v>
      </c>
      <c r="H140" s="14" t="s">
        <v>357</v>
      </c>
    </row>
    <row r="141" spans="1:8" ht="72.75" customHeight="1">
      <c r="A141" s="88"/>
      <c r="B141" s="7" t="s">
        <v>86</v>
      </c>
      <c r="C141" s="64" t="s">
        <v>61</v>
      </c>
      <c r="D141" s="90"/>
      <c r="E141" s="6">
        <f t="shared" ref="E141:E148" si="11">1.6/9</f>
        <v>0.17777777777777778</v>
      </c>
      <c r="F141" s="91"/>
      <c r="G141" s="3">
        <v>149</v>
      </c>
      <c r="H141" s="7" t="s">
        <v>358</v>
      </c>
    </row>
    <row r="142" spans="1:8" ht="62.25" customHeight="1">
      <c r="A142" s="88"/>
      <c r="B142" s="9" t="s">
        <v>87</v>
      </c>
      <c r="C142" s="64" t="s">
        <v>61</v>
      </c>
      <c r="D142" s="90"/>
      <c r="E142" s="6">
        <f t="shared" si="11"/>
        <v>0.17777777777777778</v>
      </c>
      <c r="F142" s="91"/>
      <c r="G142" s="3">
        <v>150</v>
      </c>
      <c r="H142" s="7" t="s">
        <v>359</v>
      </c>
    </row>
    <row r="143" spans="1:8" ht="61.5" customHeight="1">
      <c r="A143" s="88"/>
      <c r="B143" s="9" t="s">
        <v>192</v>
      </c>
      <c r="C143" s="64" t="s">
        <v>61</v>
      </c>
      <c r="D143" s="90"/>
      <c r="E143" s="6">
        <f t="shared" si="11"/>
        <v>0.17777777777777778</v>
      </c>
      <c r="F143" s="91"/>
      <c r="G143" s="3">
        <v>151</v>
      </c>
      <c r="H143" s="7" t="s">
        <v>360</v>
      </c>
    </row>
    <row r="144" spans="1:8" ht="50.25" customHeight="1">
      <c r="A144" s="88"/>
      <c r="B144" s="7" t="s">
        <v>193</v>
      </c>
      <c r="C144" s="64" t="s">
        <v>61</v>
      </c>
      <c r="D144" s="90"/>
      <c r="E144" s="6">
        <f t="shared" si="11"/>
        <v>0.17777777777777778</v>
      </c>
      <c r="F144" s="91"/>
      <c r="G144" s="3">
        <v>152</v>
      </c>
      <c r="H144" s="7" t="s">
        <v>361</v>
      </c>
    </row>
    <row r="145" spans="1:8" ht="76.5" customHeight="1">
      <c r="A145" s="88"/>
      <c r="B145" s="7" t="s">
        <v>194</v>
      </c>
      <c r="C145" s="64" t="s">
        <v>61</v>
      </c>
      <c r="D145" s="90"/>
      <c r="E145" s="6">
        <f t="shared" si="11"/>
        <v>0.17777777777777778</v>
      </c>
      <c r="F145" s="91"/>
      <c r="G145" s="3">
        <v>153</v>
      </c>
      <c r="H145" s="7" t="s">
        <v>362</v>
      </c>
    </row>
    <row r="146" spans="1:8" ht="62.25" customHeight="1">
      <c r="A146" s="88"/>
      <c r="B146" s="7" t="s">
        <v>88</v>
      </c>
      <c r="C146" s="64" t="s">
        <v>61</v>
      </c>
      <c r="D146" s="90"/>
      <c r="E146" s="6">
        <f t="shared" si="11"/>
        <v>0.17777777777777778</v>
      </c>
      <c r="F146" s="91"/>
      <c r="G146" s="3">
        <v>154</v>
      </c>
      <c r="H146" s="7" t="s">
        <v>363</v>
      </c>
    </row>
    <row r="147" spans="1:8" ht="54" customHeight="1">
      <c r="A147" s="88"/>
      <c r="B147" s="12" t="s">
        <v>57</v>
      </c>
      <c r="C147" s="64" t="s">
        <v>61</v>
      </c>
      <c r="D147" s="90"/>
      <c r="E147" s="6">
        <f t="shared" si="11"/>
        <v>0.17777777777777778</v>
      </c>
      <c r="F147" s="91"/>
      <c r="G147" s="3">
        <v>155</v>
      </c>
      <c r="H147" s="7" t="s">
        <v>364</v>
      </c>
    </row>
    <row r="148" spans="1:8" ht="47.25" customHeight="1">
      <c r="A148" s="88"/>
      <c r="B148" s="12" t="s">
        <v>19</v>
      </c>
      <c r="C148" s="64" t="s">
        <v>61</v>
      </c>
      <c r="D148" s="90"/>
      <c r="E148" s="6">
        <f t="shared" si="11"/>
        <v>0.17777777777777778</v>
      </c>
      <c r="F148" s="91"/>
      <c r="G148" s="3">
        <v>156</v>
      </c>
      <c r="H148" s="7" t="s">
        <v>365</v>
      </c>
    </row>
    <row r="149" spans="1:8" ht="63.75" customHeight="1">
      <c r="A149" s="94" t="s">
        <v>163</v>
      </c>
      <c r="B149" s="12" t="s">
        <v>70</v>
      </c>
      <c r="C149" s="64" t="s">
        <v>61</v>
      </c>
      <c r="D149" s="90">
        <f>SUMIFS(E149:E150,C149:C150,"C")</f>
        <v>1</v>
      </c>
      <c r="E149" s="6">
        <f>1/2</f>
        <v>0.5</v>
      </c>
      <c r="F149" s="95">
        <f>SUM(E149:E150)</f>
        <v>1</v>
      </c>
      <c r="G149" s="3">
        <v>157</v>
      </c>
      <c r="H149" s="7" t="s">
        <v>369</v>
      </c>
    </row>
    <row r="150" spans="1:8" ht="57" customHeight="1">
      <c r="A150" s="94"/>
      <c r="B150" s="9" t="s">
        <v>150</v>
      </c>
      <c r="C150" s="64" t="s">
        <v>61</v>
      </c>
      <c r="D150" s="90"/>
      <c r="E150" s="6">
        <f>1/2</f>
        <v>0.5</v>
      </c>
      <c r="F150" s="95"/>
      <c r="G150" s="3">
        <v>158</v>
      </c>
      <c r="H150" s="7" t="s">
        <v>368</v>
      </c>
    </row>
    <row r="151" spans="1:8" ht="65.25" customHeight="1">
      <c r="A151" s="94" t="s">
        <v>164</v>
      </c>
      <c r="B151" s="13" t="s">
        <v>58</v>
      </c>
      <c r="C151" s="64" t="s">
        <v>61</v>
      </c>
      <c r="D151" s="90">
        <f>SUMIFS(E151:E152,C151:C152,"C")</f>
        <v>1</v>
      </c>
      <c r="E151" s="6">
        <f>1/2</f>
        <v>0.5</v>
      </c>
      <c r="F151" s="95">
        <f>SUM(E151:E152)</f>
        <v>1</v>
      </c>
      <c r="G151" s="3">
        <v>159</v>
      </c>
      <c r="H151" s="7" t="s">
        <v>367</v>
      </c>
    </row>
    <row r="152" spans="1:8" ht="54" customHeight="1">
      <c r="A152" s="94"/>
      <c r="B152" s="9" t="s">
        <v>151</v>
      </c>
      <c r="C152" s="64" t="s">
        <v>61</v>
      </c>
      <c r="D152" s="90"/>
      <c r="E152" s="6">
        <f>1/2</f>
        <v>0.5</v>
      </c>
      <c r="F152" s="95"/>
      <c r="G152" s="3">
        <v>160</v>
      </c>
      <c r="H152" s="7" t="s">
        <v>366</v>
      </c>
    </row>
    <row r="153" spans="1:8" ht="48" customHeight="1">
      <c r="A153" s="88" t="s">
        <v>203</v>
      </c>
      <c r="B153" s="9" t="s">
        <v>89</v>
      </c>
      <c r="C153" s="64" t="s">
        <v>61</v>
      </c>
      <c r="D153" s="90">
        <f>SUMIFS(E153:E161,C153:C161,"C")</f>
        <v>1.6</v>
      </c>
      <c r="E153" s="6">
        <f>1.6/9</f>
        <v>0.17777777777777778</v>
      </c>
      <c r="F153" s="91">
        <f>SUM(E153:E161)</f>
        <v>1.6</v>
      </c>
      <c r="G153" s="3">
        <v>161</v>
      </c>
      <c r="H153" s="7" t="s">
        <v>374</v>
      </c>
    </row>
    <row r="154" spans="1:8" ht="51" customHeight="1">
      <c r="A154" s="88"/>
      <c r="B154" s="7" t="s">
        <v>370</v>
      </c>
      <c r="C154" s="64" t="s">
        <v>61</v>
      </c>
      <c r="D154" s="90"/>
      <c r="E154" s="6">
        <f t="shared" ref="E154:E161" si="12">1.6/9</f>
        <v>0.17777777777777778</v>
      </c>
      <c r="F154" s="91"/>
      <c r="G154" s="3">
        <v>162</v>
      </c>
      <c r="H154" s="7" t="s">
        <v>375</v>
      </c>
    </row>
    <row r="155" spans="1:8" ht="64.5" customHeight="1">
      <c r="A155" s="88"/>
      <c r="B155" s="9" t="s">
        <v>160</v>
      </c>
      <c r="C155" s="64" t="s">
        <v>61</v>
      </c>
      <c r="D155" s="90"/>
      <c r="E155" s="6">
        <f t="shared" si="12"/>
        <v>0.17777777777777778</v>
      </c>
      <c r="F155" s="91"/>
      <c r="G155" s="3">
        <v>163</v>
      </c>
      <c r="H155" s="7" t="s">
        <v>376</v>
      </c>
    </row>
    <row r="156" spans="1:8" ht="62.25" customHeight="1">
      <c r="A156" s="88"/>
      <c r="B156" s="9" t="s">
        <v>153</v>
      </c>
      <c r="C156" s="64" t="s">
        <v>61</v>
      </c>
      <c r="D156" s="90"/>
      <c r="E156" s="6">
        <f t="shared" si="12"/>
        <v>0.17777777777777778</v>
      </c>
      <c r="F156" s="91"/>
      <c r="G156" s="3">
        <v>164</v>
      </c>
      <c r="H156" s="7" t="s">
        <v>371</v>
      </c>
    </row>
    <row r="157" spans="1:8" ht="66.75" customHeight="1">
      <c r="A157" s="88"/>
      <c r="B157" s="9" t="s">
        <v>154</v>
      </c>
      <c r="C157" s="64" t="s">
        <v>61</v>
      </c>
      <c r="D157" s="90"/>
      <c r="E157" s="6">
        <f t="shared" si="12"/>
        <v>0.17777777777777778</v>
      </c>
      <c r="F157" s="91"/>
      <c r="G157" s="3">
        <v>165</v>
      </c>
      <c r="H157" s="7" t="s">
        <v>372</v>
      </c>
    </row>
    <row r="158" spans="1:8" ht="64.5" customHeight="1">
      <c r="A158" s="88"/>
      <c r="B158" s="9" t="s">
        <v>155</v>
      </c>
      <c r="C158" s="64" t="s">
        <v>61</v>
      </c>
      <c r="D158" s="90"/>
      <c r="E158" s="6">
        <f t="shared" si="12"/>
        <v>0.17777777777777778</v>
      </c>
      <c r="F158" s="91"/>
      <c r="G158" s="3">
        <v>166</v>
      </c>
      <c r="H158" s="7" t="s">
        <v>373</v>
      </c>
    </row>
    <row r="159" spans="1:8" ht="80.25" customHeight="1">
      <c r="A159" s="88"/>
      <c r="B159" s="9" t="s">
        <v>152</v>
      </c>
      <c r="C159" s="64" t="s">
        <v>61</v>
      </c>
      <c r="D159" s="90"/>
      <c r="E159" s="6">
        <f t="shared" si="12"/>
        <v>0.17777777777777778</v>
      </c>
      <c r="F159" s="91"/>
      <c r="G159" s="3">
        <v>167</v>
      </c>
      <c r="H159" s="7" t="s">
        <v>377</v>
      </c>
    </row>
    <row r="160" spans="1:8" ht="70.5" customHeight="1">
      <c r="A160" s="88"/>
      <c r="B160" s="7" t="s">
        <v>156</v>
      </c>
      <c r="C160" s="64" t="s">
        <v>61</v>
      </c>
      <c r="D160" s="90"/>
      <c r="E160" s="6">
        <f t="shared" si="12"/>
        <v>0.17777777777777778</v>
      </c>
      <c r="F160" s="91"/>
      <c r="G160" s="3">
        <v>168</v>
      </c>
      <c r="H160" s="7" t="s">
        <v>378</v>
      </c>
    </row>
    <row r="161" spans="1:8" ht="50.25" customHeight="1">
      <c r="A161" s="88"/>
      <c r="B161" s="7" t="s">
        <v>20</v>
      </c>
      <c r="C161" s="64" t="s">
        <v>61</v>
      </c>
      <c r="D161" s="90"/>
      <c r="E161" s="6">
        <f t="shared" si="12"/>
        <v>0.17777777777777778</v>
      </c>
      <c r="F161" s="91"/>
      <c r="G161" s="3">
        <v>169</v>
      </c>
      <c r="H161" s="7" t="s">
        <v>379</v>
      </c>
    </row>
    <row r="162" spans="1:8" ht="70.5" customHeight="1">
      <c r="A162" s="88" t="s">
        <v>109</v>
      </c>
      <c r="B162" s="12" t="s">
        <v>27</v>
      </c>
      <c r="C162" s="64" t="s">
        <v>61</v>
      </c>
      <c r="D162" s="90">
        <f>SUMIFS(E162:E170,C162:C170,"C")</f>
        <v>1.6</v>
      </c>
      <c r="E162" s="6">
        <f>1.6/9</f>
        <v>0.17777777777777778</v>
      </c>
      <c r="F162" s="91">
        <f>SUM(E162:E170)</f>
        <v>1.6</v>
      </c>
      <c r="G162" s="3">
        <v>170</v>
      </c>
      <c r="H162" s="7" t="s">
        <v>380</v>
      </c>
    </row>
    <row r="163" spans="1:8" ht="57" customHeight="1">
      <c r="A163" s="88"/>
      <c r="B163" s="7" t="s">
        <v>64</v>
      </c>
      <c r="C163" s="64" t="s">
        <v>61</v>
      </c>
      <c r="D163" s="90"/>
      <c r="E163" s="6">
        <f t="shared" ref="E163:E170" si="13">1.6/9</f>
        <v>0.17777777777777778</v>
      </c>
      <c r="F163" s="91"/>
      <c r="G163" s="3">
        <v>171</v>
      </c>
      <c r="H163" s="7" t="s">
        <v>381</v>
      </c>
    </row>
    <row r="164" spans="1:8" ht="64.5" customHeight="1">
      <c r="A164" s="88"/>
      <c r="B164" s="7" t="s">
        <v>90</v>
      </c>
      <c r="C164" s="64" t="s">
        <v>61</v>
      </c>
      <c r="D164" s="90"/>
      <c r="E164" s="6">
        <f t="shared" si="13"/>
        <v>0.17777777777777778</v>
      </c>
      <c r="F164" s="91"/>
      <c r="G164" s="3">
        <v>172</v>
      </c>
      <c r="H164" s="7" t="s">
        <v>382</v>
      </c>
    </row>
    <row r="165" spans="1:8" ht="72.75" customHeight="1">
      <c r="A165" s="88"/>
      <c r="B165" s="7" t="s">
        <v>91</v>
      </c>
      <c r="C165" s="64" t="s">
        <v>61</v>
      </c>
      <c r="D165" s="90"/>
      <c r="E165" s="6">
        <f t="shared" si="13"/>
        <v>0.17777777777777778</v>
      </c>
      <c r="F165" s="91"/>
      <c r="G165" s="3">
        <v>173</v>
      </c>
      <c r="H165" s="7" t="s">
        <v>383</v>
      </c>
    </row>
    <row r="166" spans="1:8" ht="68.25" customHeight="1">
      <c r="A166" s="88"/>
      <c r="B166" s="7" t="s">
        <v>92</v>
      </c>
      <c r="C166" s="64" t="s">
        <v>61</v>
      </c>
      <c r="D166" s="90"/>
      <c r="E166" s="6">
        <f t="shared" si="13"/>
        <v>0.17777777777777778</v>
      </c>
      <c r="F166" s="91"/>
      <c r="G166" s="3">
        <v>174</v>
      </c>
      <c r="H166" s="7" t="s">
        <v>384</v>
      </c>
    </row>
    <row r="167" spans="1:8" ht="75.75" customHeight="1">
      <c r="A167" s="88"/>
      <c r="B167" s="7" t="s">
        <v>93</v>
      </c>
      <c r="C167" s="64" t="s">
        <v>61</v>
      </c>
      <c r="D167" s="90"/>
      <c r="E167" s="6">
        <f t="shared" si="13"/>
        <v>0.17777777777777778</v>
      </c>
      <c r="F167" s="91"/>
      <c r="G167" s="3">
        <v>175</v>
      </c>
      <c r="H167" s="7" t="s">
        <v>385</v>
      </c>
    </row>
    <row r="168" spans="1:8" ht="81" customHeight="1">
      <c r="A168" s="88"/>
      <c r="B168" s="12" t="s">
        <v>21</v>
      </c>
      <c r="C168" s="64" t="s">
        <v>61</v>
      </c>
      <c r="D168" s="90"/>
      <c r="E168" s="6">
        <f t="shared" si="13"/>
        <v>0.17777777777777778</v>
      </c>
      <c r="F168" s="91"/>
      <c r="G168" s="3">
        <v>176</v>
      </c>
      <c r="H168" s="7" t="s">
        <v>386</v>
      </c>
    </row>
    <row r="169" spans="1:8" ht="65.25" customHeight="1">
      <c r="A169" s="88"/>
      <c r="B169" s="7" t="s">
        <v>175</v>
      </c>
      <c r="C169" s="64" t="s">
        <v>61</v>
      </c>
      <c r="D169" s="90"/>
      <c r="E169" s="6">
        <f t="shared" si="13"/>
        <v>0.17777777777777778</v>
      </c>
      <c r="F169" s="91"/>
      <c r="G169" s="3">
        <v>177</v>
      </c>
      <c r="H169" s="7" t="s">
        <v>387</v>
      </c>
    </row>
    <row r="170" spans="1:8" ht="67.5" customHeight="1">
      <c r="A170" s="88"/>
      <c r="B170" s="7" t="s">
        <v>22</v>
      </c>
      <c r="C170" s="64" t="s">
        <v>61</v>
      </c>
      <c r="D170" s="90"/>
      <c r="E170" s="6">
        <f t="shared" si="13"/>
        <v>0.17777777777777778</v>
      </c>
      <c r="F170" s="91"/>
      <c r="G170" s="3">
        <v>178</v>
      </c>
      <c r="H170" s="7" t="s">
        <v>388</v>
      </c>
    </row>
    <row r="171" spans="1:8" ht="60.75" customHeight="1">
      <c r="A171" s="94" t="s">
        <v>13</v>
      </c>
      <c r="B171" s="7" t="s">
        <v>96</v>
      </c>
      <c r="C171" s="64" t="s">
        <v>61</v>
      </c>
      <c r="D171" s="90">
        <f>SUMIFS(E171:E173,C171:C173,"C")</f>
        <v>1</v>
      </c>
      <c r="E171" s="6">
        <f>1/3</f>
        <v>0.33333333333333331</v>
      </c>
      <c r="F171" s="95">
        <f>SUM(E171:E173)</f>
        <v>1</v>
      </c>
      <c r="G171" s="3">
        <v>179</v>
      </c>
      <c r="H171" s="7" t="s">
        <v>389</v>
      </c>
    </row>
    <row r="172" spans="1:8" ht="48.75" customHeight="1">
      <c r="A172" s="94"/>
      <c r="B172" s="12" t="s">
        <v>28</v>
      </c>
      <c r="C172" s="64" t="s">
        <v>61</v>
      </c>
      <c r="D172" s="90"/>
      <c r="E172" s="6">
        <f t="shared" ref="E172:E173" si="14">1/3</f>
        <v>0.33333333333333331</v>
      </c>
      <c r="F172" s="95"/>
      <c r="G172" s="3">
        <v>180</v>
      </c>
      <c r="H172" s="7" t="s">
        <v>389</v>
      </c>
    </row>
    <row r="173" spans="1:8" ht="62.25" customHeight="1">
      <c r="A173" s="94"/>
      <c r="B173" s="12" t="s">
        <v>23</v>
      </c>
      <c r="C173" s="64" t="s">
        <v>61</v>
      </c>
      <c r="D173" s="90"/>
      <c r="E173" s="6">
        <f t="shared" si="14"/>
        <v>0.33333333333333331</v>
      </c>
      <c r="F173" s="95"/>
      <c r="G173" s="3">
        <v>181</v>
      </c>
      <c r="H173" s="7" t="s">
        <v>389</v>
      </c>
    </row>
    <row r="174" spans="1:8" ht="61.5" customHeight="1">
      <c r="A174" s="94" t="s">
        <v>14</v>
      </c>
      <c r="B174" s="7" t="s">
        <v>98</v>
      </c>
      <c r="C174" s="64" t="s">
        <v>61</v>
      </c>
      <c r="D174" s="90">
        <f>SUMIFS(E174:E179,C174:C179,"C")</f>
        <v>1.5999999999999999</v>
      </c>
      <c r="E174" s="6">
        <f>1.6/6</f>
        <v>0.26666666666666666</v>
      </c>
      <c r="F174" s="91">
        <f>SUM(E174:E179)</f>
        <v>1.5999999999999999</v>
      </c>
      <c r="G174" s="3">
        <v>182</v>
      </c>
      <c r="H174" s="7" t="s">
        <v>393</v>
      </c>
    </row>
    <row r="175" spans="1:8" ht="69" customHeight="1">
      <c r="A175" s="94"/>
      <c r="B175" s="7" t="s">
        <v>176</v>
      </c>
      <c r="C175" s="64" t="s">
        <v>61</v>
      </c>
      <c r="D175" s="90"/>
      <c r="E175" s="6">
        <f t="shared" ref="E175:E179" si="15">1.6/6</f>
        <v>0.26666666666666666</v>
      </c>
      <c r="F175" s="91"/>
      <c r="G175" s="3">
        <v>183</v>
      </c>
      <c r="H175" s="22" t="s">
        <v>390</v>
      </c>
    </row>
    <row r="176" spans="1:8" ht="64.5" customHeight="1">
      <c r="A176" s="94"/>
      <c r="B176" s="7" t="s">
        <v>99</v>
      </c>
      <c r="C176" s="64" t="s">
        <v>61</v>
      </c>
      <c r="D176" s="90"/>
      <c r="E176" s="6">
        <f t="shared" si="15"/>
        <v>0.26666666666666666</v>
      </c>
      <c r="F176" s="91"/>
      <c r="G176" s="3">
        <v>184</v>
      </c>
      <c r="H176" s="7" t="s">
        <v>394</v>
      </c>
    </row>
    <row r="177" spans="1:8" ht="63.75" customHeight="1">
      <c r="A177" s="94"/>
      <c r="B177" s="12" t="s">
        <v>29</v>
      </c>
      <c r="C177" s="64" t="s">
        <v>61</v>
      </c>
      <c r="D177" s="90"/>
      <c r="E177" s="6">
        <f t="shared" si="15"/>
        <v>0.26666666666666666</v>
      </c>
      <c r="F177" s="91"/>
      <c r="G177" s="3">
        <v>185</v>
      </c>
      <c r="H177" s="9" t="s">
        <v>395</v>
      </c>
    </row>
    <row r="178" spans="1:8" ht="96.75" customHeight="1">
      <c r="A178" s="94"/>
      <c r="B178" s="12" t="s">
        <v>30</v>
      </c>
      <c r="C178" s="64" t="s">
        <v>61</v>
      </c>
      <c r="D178" s="90"/>
      <c r="E178" s="6">
        <f t="shared" si="15"/>
        <v>0.26666666666666666</v>
      </c>
      <c r="F178" s="91"/>
      <c r="G178" s="3">
        <v>186</v>
      </c>
      <c r="H178" s="7" t="s">
        <v>396</v>
      </c>
    </row>
    <row r="179" spans="1:8" ht="51" customHeight="1">
      <c r="A179" s="94"/>
      <c r="B179" s="12" t="s">
        <v>24</v>
      </c>
      <c r="C179" s="64" t="s">
        <v>61</v>
      </c>
      <c r="D179" s="90"/>
      <c r="E179" s="6">
        <f t="shared" si="15"/>
        <v>0.26666666666666666</v>
      </c>
      <c r="F179" s="91"/>
      <c r="G179" s="3">
        <v>187</v>
      </c>
      <c r="H179" s="7" t="s">
        <v>397</v>
      </c>
    </row>
    <row r="180" spans="1:8" ht="55.5" customHeight="1">
      <c r="A180" s="82" t="s">
        <v>15</v>
      </c>
      <c r="B180" s="13" t="s">
        <v>25</v>
      </c>
      <c r="C180" s="64" t="s">
        <v>61</v>
      </c>
      <c r="D180" s="79">
        <f>SUMIFS(E180:E198,C180:C198,"C")</f>
        <v>22.000000000000011</v>
      </c>
      <c r="E180" s="6">
        <f>22/19</f>
        <v>1.1578947368421053</v>
      </c>
      <c r="F180" s="85">
        <f>SUM(E180:E198)</f>
        <v>22.000000000000011</v>
      </c>
      <c r="G180" s="3">
        <v>188</v>
      </c>
      <c r="H180" s="7" t="s">
        <v>424</v>
      </c>
    </row>
    <row r="181" spans="1:8" ht="74.25" customHeight="1">
      <c r="A181" s="83"/>
      <c r="B181" s="9" t="s">
        <v>97</v>
      </c>
      <c r="C181" s="64" t="s">
        <v>61</v>
      </c>
      <c r="D181" s="80"/>
      <c r="E181" s="6">
        <f t="shared" ref="E181:E198" si="16">22/19</f>
        <v>1.1578947368421053</v>
      </c>
      <c r="F181" s="86"/>
      <c r="G181" s="3">
        <v>189</v>
      </c>
      <c r="H181" s="7" t="s">
        <v>425</v>
      </c>
    </row>
    <row r="182" spans="1:8" ht="66" customHeight="1">
      <c r="A182" s="83"/>
      <c r="B182" s="9" t="s">
        <v>26</v>
      </c>
      <c r="C182" s="64" t="s">
        <v>61</v>
      </c>
      <c r="D182" s="80"/>
      <c r="E182" s="6">
        <f t="shared" si="16"/>
        <v>1.1578947368421053</v>
      </c>
      <c r="F182" s="86"/>
      <c r="G182" s="3">
        <v>190</v>
      </c>
      <c r="H182" s="7" t="s">
        <v>391</v>
      </c>
    </row>
    <row r="183" spans="1:8" ht="84.75" customHeight="1">
      <c r="A183" s="83"/>
      <c r="B183" s="9" t="s">
        <v>100</v>
      </c>
      <c r="C183" s="64" t="s">
        <v>61</v>
      </c>
      <c r="D183" s="80"/>
      <c r="E183" s="6">
        <f t="shared" si="16"/>
        <v>1.1578947368421053</v>
      </c>
      <c r="F183" s="86"/>
      <c r="G183" s="3">
        <v>191</v>
      </c>
      <c r="H183" s="7" t="s">
        <v>426</v>
      </c>
    </row>
    <row r="184" spans="1:8" ht="57" customHeight="1">
      <c r="A184" s="83"/>
      <c r="B184" s="9" t="s">
        <v>185</v>
      </c>
      <c r="C184" s="64" t="s">
        <v>61</v>
      </c>
      <c r="D184" s="80"/>
      <c r="E184" s="6">
        <f t="shared" si="16"/>
        <v>1.1578947368421053</v>
      </c>
      <c r="F184" s="86"/>
      <c r="G184" s="3">
        <v>192</v>
      </c>
      <c r="H184" s="7" t="s">
        <v>186</v>
      </c>
    </row>
    <row r="185" spans="1:8" ht="84" customHeight="1">
      <c r="A185" s="83"/>
      <c r="B185" s="22" t="s">
        <v>187</v>
      </c>
      <c r="C185" s="64" t="s">
        <v>61</v>
      </c>
      <c r="D185" s="80"/>
      <c r="E185" s="6">
        <f t="shared" si="16"/>
        <v>1.1578947368421053</v>
      </c>
      <c r="F185" s="86"/>
      <c r="G185" s="3">
        <v>193</v>
      </c>
      <c r="H185" s="7" t="s">
        <v>427</v>
      </c>
    </row>
    <row r="186" spans="1:8" ht="75" customHeight="1">
      <c r="A186" s="83"/>
      <c r="B186" s="9" t="s">
        <v>198</v>
      </c>
      <c r="C186" s="64" t="s">
        <v>61</v>
      </c>
      <c r="D186" s="80"/>
      <c r="E186" s="6">
        <f t="shared" si="16"/>
        <v>1.1578947368421053</v>
      </c>
      <c r="F186" s="86"/>
      <c r="G186" s="3">
        <v>194</v>
      </c>
      <c r="H186" s="7" t="s">
        <v>428</v>
      </c>
    </row>
    <row r="187" spans="1:8" ht="49.5" customHeight="1">
      <c r="A187" s="83"/>
      <c r="B187" s="9" t="s">
        <v>392</v>
      </c>
      <c r="C187" s="64" t="s">
        <v>61</v>
      </c>
      <c r="D187" s="80"/>
      <c r="E187" s="6">
        <f t="shared" si="16"/>
        <v>1.1578947368421053</v>
      </c>
      <c r="F187" s="86"/>
      <c r="G187" s="3">
        <v>195</v>
      </c>
      <c r="H187" s="7" t="s">
        <v>429</v>
      </c>
    </row>
    <row r="188" spans="1:8" ht="69.75" customHeight="1">
      <c r="A188" s="83"/>
      <c r="B188" s="9" t="s">
        <v>177</v>
      </c>
      <c r="C188" s="64" t="s">
        <v>61</v>
      </c>
      <c r="D188" s="80"/>
      <c r="E188" s="6">
        <f t="shared" si="16"/>
        <v>1.1578947368421053</v>
      </c>
      <c r="F188" s="86"/>
      <c r="G188" s="3">
        <v>196</v>
      </c>
      <c r="H188" s="7" t="s">
        <v>188</v>
      </c>
    </row>
    <row r="189" spans="1:8" ht="60.75" customHeight="1">
      <c r="A189" s="83"/>
      <c r="B189" s="22" t="s">
        <v>178</v>
      </c>
      <c r="C189" s="64" t="s">
        <v>61</v>
      </c>
      <c r="D189" s="80"/>
      <c r="E189" s="6">
        <f t="shared" si="16"/>
        <v>1.1578947368421053</v>
      </c>
      <c r="F189" s="86"/>
      <c r="G189" s="3">
        <v>197</v>
      </c>
      <c r="H189" s="7" t="s">
        <v>430</v>
      </c>
    </row>
    <row r="190" spans="1:8" ht="48" customHeight="1">
      <c r="A190" s="83"/>
      <c r="B190" s="22" t="s">
        <v>200</v>
      </c>
      <c r="C190" s="64" t="s">
        <v>61</v>
      </c>
      <c r="D190" s="80"/>
      <c r="E190" s="6">
        <f t="shared" si="16"/>
        <v>1.1578947368421053</v>
      </c>
      <c r="F190" s="86"/>
      <c r="G190" s="3">
        <v>198</v>
      </c>
      <c r="H190" s="7" t="s">
        <v>431</v>
      </c>
    </row>
    <row r="191" spans="1:8" ht="50.25" customHeight="1">
      <c r="A191" s="83"/>
      <c r="B191" s="22" t="s">
        <v>179</v>
      </c>
      <c r="C191" s="64" t="s">
        <v>61</v>
      </c>
      <c r="D191" s="80"/>
      <c r="E191" s="6">
        <f t="shared" si="16"/>
        <v>1.1578947368421053</v>
      </c>
      <c r="F191" s="86"/>
      <c r="G191" s="3">
        <v>199</v>
      </c>
      <c r="H191" s="7" t="s">
        <v>432</v>
      </c>
    </row>
    <row r="192" spans="1:8" ht="52.5" customHeight="1">
      <c r="A192" s="83"/>
      <c r="B192" s="22" t="s">
        <v>197</v>
      </c>
      <c r="C192" s="64" t="s">
        <v>61</v>
      </c>
      <c r="D192" s="80"/>
      <c r="E192" s="6">
        <f t="shared" si="16"/>
        <v>1.1578947368421053</v>
      </c>
      <c r="F192" s="86"/>
      <c r="G192" s="3">
        <v>200</v>
      </c>
      <c r="H192" s="7" t="s">
        <v>433</v>
      </c>
    </row>
    <row r="193" spans="1:8" ht="47.25" customHeight="1">
      <c r="A193" s="83"/>
      <c r="B193" s="22" t="s">
        <v>180</v>
      </c>
      <c r="C193" s="64" t="s">
        <v>61</v>
      </c>
      <c r="D193" s="80"/>
      <c r="E193" s="6">
        <f t="shared" si="16"/>
        <v>1.1578947368421053</v>
      </c>
      <c r="F193" s="86"/>
      <c r="G193" s="3">
        <v>201</v>
      </c>
      <c r="H193" s="7" t="s">
        <v>434</v>
      </c>
    </row>
    <row r="194" spans="1:8" ht="58.5" customHeight="1">
      <c r="A194" s="83"/>
      <c r="B194" s="9" t="s">
        <v>181</v>
      </c>
      <c r="C194" s="64" t="s">
        <v>61</v>
      </c>
      <c r="D194" s="80"/>
      <c r="E194" s="6">
        <f t="shared" si="16"/>
        <v>1.1578947368421053</v>
      </c>
      <c r="F194" s="86"/>
      <c r="G194" s="3">
        <v>202</v>
      </c>
      <c r="H194" s="7" t="s">
        <v>189</v>
      </c>
    </row>
    <row r="195" spans="1:8" ht="50.25" customHeight="1">
      <c r="A195" s="83"/>
      <c r="B195" s="9" t="s">
        <v>182</v>
      </c>
      <c r="C195" s="64" t="s">
        <v>61</v>
      </c>
      <c r="D195" s="80"/>
      <c r="E195" s="6">
        <f t="shared" si="16"/>
        <v>1.1578947368421053</v>
      </c>
      <c r="F195" s="86"/>
      <c r="G195" s="3">
        <v>203</v>
      </c>
      <c r="H195" s="7" t="s">
        <v>435</v>
      </c>
    </row>
    <row r="196" spans="1:8" ht="57.75" customHeight="1">
      <c r="A196" s="83"/>
      <c r="B196" s="22" t="s">
        <v>183</v>
      </c>
      <c r="C196" s="64" t="s">
        <v>61</v>
      </c>
      <c r="D196" s="80"/>
      <c r="E196" s="6">
        <f t="shared" si="16"/>
        <v>1.1578947368421053</v>
      </c>
      <c r="F196" s="86"/>
      <c r="G196" s="3">
        <v>204</v>
      </c>
      <c r="H196" s="7" t="s">
        <v>190</v>
      </c>
    </row>
    <row r="197" spans="1:8" ht="56.25" customHeight="1">
      <c r="A197" s="83"/>
      <c r="B197" s="22" t="s">
        <v>184</v>
      </c>
      <c r="C197" s="64" t="s">
        <v>61</v>
      </c>
      <c r="D197" s="80"/>
      <c r="E197" s="6">
        <f t="shared" si="16"/>
        <v>1.1578947368421053</v>
      </c>
      <c r="F197" s="86"/>
      <c r="G197" s="3">
        <v>205</v>
      </c>
      <c r="H197" s="7" t="s">
        <v>191</v>
      </c>
    </row>
    <row r="198" spans="1:8" ht="56.25" customHeight="1">
      <c r="A198" s="84"/>
      <c r="B198" s="9" t="s">
        <v>251</v>
      </c>
      <c r="C198" s="64" t="s">
        <v>61</v>
      </c>
      <c r="D198" s="81"/>
      <c r="E198" s="6">
        <f t="shared" si="16"/>
        <v>1.1578947368421053</v>
      </c>
      <c r="F198" s="87"/>
      <c r="G198" s="3">
        <v>206</v>
      </c>
      <c r="H198" s="7" t="s">
        <v>436</v>
      </c>
    </row>
    <row r="199" spans="1:8" ht="61.5">
      <c r="A199" s="17"/>
      <c r="B199" s="18"/>
      <c r="C199" s="18"/>
      <c r="D199" s="20">
        <f>SUM(D3:D198)</f>
        <v>90.5</v>
      </c>
      <c r="E199" s="18"/>
      <c r="F199" s="28">
        <f>SUM(F3:F198)</f>
        <v>99.95</v>
      </c>
      <c r="G199" s="19"/>
      <c r="H199" s="54"/>
    </row>
  </sheetData>
  <autoFilter ref="A2:H199"/>
  <mergeCells count="64">
    <mergeCell ref="A151:A152"/>
    <mergeCell ref="D133:D139"/>
    <mergeCell ref="A133:A139"/>
    <mergeCell ref="A140:A148"/>
    <mergeCell ref="A149:A150"/>
    <mergeCell ref="F149:F150"/>
    <mergeCell ref="F153:F161"/>
    <mergeCell ref="D153:D161"/>
    <mergeCell ref="F162:F170"/>
    <mergeCell ref="D162:D170"/>
    <mergeCell ref="A171:A173"/>
    <mergeCell ref="D171:D173"/>
    <mergeCell ref="A174:A179"/>
    <mergeCell ref="D174:D179"/>
    <mergeCell ref="F174:F179"/>
    <mergeCell ref="F171:F173"/>
    <mergeCell ref="A162:A170"/>
    <mergeCell ref="A153:A161"/>
    <mergeCell ref="F151:F152"/>
    <mergeCell ref="D6:D14"/>
    <mergeCell ref="D15:D36"/>
    <mergeCell ref="D37:D40"/>
    <mergeCell ref="D87:D96"/>
    <mergeCell ref="D151:D152"/>
    <mergeCell ref="D140:D148"/>
    <mergeCell ref="F97:F132"/>
    <mergeCell ref="F133:F139"/>
    <mergeCell ref="F140:F148"/>
    <mergeCell ref="F72:F81"/>
    <mergeCell ref="F37:F40"/>
    <mergeCell ref="D97:D132"/>
    <mergeCell ref="D149:D150"/>
    <mergeCell ref="A87:A96"/>
    <mergeCell ref="A97:A132"/>
    <mergeCell ref="F49:F57"/>
    <mergeCell ref="F58:F67"/>
    <mergeCell ref="A49:A57"/>
    <mergeCell ref="F82:F86"/>
    <mergeCell ref="A82:A86"/>
    <mergeCell ref="D82:D86"/>
    <mergeCell ref="A72:A81"/>
    <mergeCell ref="F68:F71"/>
    <mergeCell ref="A68:A71"/>
    <mergeCell ref="F3:F5"/>
    <mergeCell ref="D3:D5"/>
    <mergeCell ref="F6:F14"/>
    <mergeCell ref="F15:F36"/>
    <mergeCell ref="D68:D71"/>
    <mergeCell ref="B1:F1"/>
    <mergeCell ref="D41:D48"/>
    <mergeCell ref="D49:D57"/>
    <mergeCell ref="D180:D198"/>
    <mergeCell ref="A180:A198"/>
    <mergeCell ref="F180:F198"/>
    <mergeCell ref="A6:A14"/>
    <mergeCell ref="D58:D67"/>
    <mergeCell ref="A15:A36"/>
    <mergeCell ref="A37:A40"/>
    <mergeCell ref="F41:F48"/>
    <mergeCell ref="A41:A48"/>
    <mergeCell ref="A58:A67"/>
    <mergeCell ref="D72:D81"/>
    <mergeCell ref="F87:F96"/>
    <mergeCell ref="A3:A5"/>
  </mergeCells>
  <conditionalFormatting sqref="C3:C14">
    <cfRule type="dataBar" priority="179">
      <dataBar>
        <cfvo type="min" val="0"/>
        <cfvo type="max" val="0"/>
        <color rgb="FF63C384"/>
      </dataBar>
    </cfRule>
  </conditionalFormatting>
  <conditionalFormatting sqref="D6:D14">
    <cfRule type="cellIs" dxfId="47" priority="127" operator="between">
      <formula>0</formula>
      <formula>0.8</formula>
    </cfRule>
    <cfRule type="cellIs" dxfId="46" priority="128" operator="between">
      <formula>0.8</formula>
      <formula>1.59</formula>
    </cfRule>
    <cfRule type="cellIs" dxfId="45" priority="129" operator="equal">
      <formula>1.6</formula>
    </cfRule>
  </conditionalFormatting>
  <conditionalFormatting sqref="D133:D139 D174:D179 D72:D81 D41:D57">
    <cfRule type="cellIs" dxfId="44" priority="117" operator="equal">
      <formula>1.6</formula>
    </cfRule>
    <cfRule type="cellIs" dxfId="43" priority="119" operator="between">
      <formula>0.8</formula>
      <formula>1.584</formula>
    </cfRule>
    <cfRule type="cellIs" dxfId="42" priority="120" operator="between">
      <formula>0</formula>
      <formula>0.8</formula>
    </cfRule>
  </conditionalFormatting>
  <conditionalFormatting sqref="D140:D148">
    <cfRule type="cellIs" dxfId="41" priority="90" operator="equal">
      <formula>1.6</formula>
    </cfRule>
    <cfRule type="cellIs" dxfId="40" priority="91" operator="between">
      <formula>0</formula>
      <formula>0.8</formula>
    </cfRule>
    <cfRule type="cellIs" dxfId="39" priority="92" operator="between">
      <formula>0.8</formula>
      <formula>1.584</formula>
    </cfRule>
  </conditionalFormatting>
  <conditionalFormatting sqref="D153">
    <cfRule type="cellIs" dxfId="38" priority="80" operator="between">
      <formula>0</formula>
      <formula>0.8</formula>
    </cfRule>
    <cfRule type="cellIs" dxfId="37" priority="81" operator="equal">
      <formula>1.6</formula>
    </cfRule>
    <cfRule type="cellIs" dxfId="36" priority="82" operator="between">
      <formula>0.8</formula>
      <formula>1.584</formula>
    </cfRule>
  </conditionalFormatting>
  <conditionalFormatting sqref="B152">
    <cfRule type="colorScale" priority="67">
      <colorScale>
        <cfvo type="min" val="0"/>
        <cfvo type="percentile" val="50"/>
        <cfvo type="max" val="0"/>
        <color rgb="FFF8696B"/>
        <color rgb="FFFFEB84"/>
        <color rgb="FF63BE7B"/>
      </colorScale>
    </cfRule>
  </conditionalFormatting>
  <conditionalFormatting sqref="B3:B68 A180 B153:B198 B70:B151 A133:A152 A162 A171:A173 A3 A6:A67 C3:C198">
    <cfRule type="colorScale" priority="809">
      <colorScale>
        <cfvo type="min" val="0"/>
        <cfvo type="percentile" val="50"/>
        <cfvo type="max" val="0"/>
        <color rgb="FFF8696B"/>
        <color rgb="FFFFEB84"/>
        <color rgb="FF63BE7B"/>
      </colorScale>
    </cfRule>
  </conditionalFormatting>
  <conditionalFormatting sqref="D3:D5">
    <cfRule type="cellIs" dxfId="35" priority="40" operator="equal">
      <formula>1</formula>
    </cfRule>
    <cfRule type="cellIs" dxfId="34" priority="41" operator="between">
      <formula>0.5</formula>
      <formula>0.99</formula>
    </cfRule>
    <cfRule type="cellIs" dxfId="33" priority="42" operator="between">
      <formula>0</formula>
      <formula>"0,50"</formula>
    </cfRule>
  </conditionalFormatting>
  <conditionalFormatting sqref="D37:D40">
    <cfRule type="cellIs" dxfId="32" priority="37" operator="equal">
      <formula>1</formula>
    </cfRule>
    <cfRule type="cellIs" dxfId="31" priority="38" operator="between">
      <formula>0.5</formula>
      <formula>0.99</formula>
    </cfRule>
    <cfRule type="cellIs" dxfId="30" priority="39" operator="between">
      <formula>0</formula>
      <formula>0.5</formula>
    </cfRule>
  </conditionalFormatting>
  <conditionalFormatting sqref="D68:D71">
    <cfRule type="cellIs" dxfId="29" priority="34" operator="between">
      <formula>0.5</formula>
      <formula>0.99</formula>
    </cfRule>
    <cfRule type="cellIs" dxfId="28" priority="35" operator="between">
      <formula>0</formula>
      <formula>0.5</formula>
    </cfRule>
    <cfRule type="cellIs" dxfId="27" priority="36" operator="equal">
      <formula>1</formula>
    </cfRule>
  </conditionalFormatting>
  <conditionalFormatting sqref="D149:D150">
    <cfRule type="cellIs" dxfId="26" priority="31" operator="between">
      <formula>0.5</formula>
      <formula>0.99</formula>
    </cfRule>
    <cfRule type="cellIs" dxfId="25" priority="32" operator="equal">
      <formula>1</formula>
    </cfRule>
    <cfRule type="cellIs" dxfId="24" priority="33" operator="between">
      <formula>0</formula>
      <formula>0.5</formula>
    </cfRule>
  </conditionalFormatting>
  <conditionalFormatting sqref="D151:D152">
    <cfRule type="cellIs" dxfId="23" priority="28" operator="equal">
      <formula>1</formula>
    </cfRule>
    <cfRule type="cellIs" dxfId="22" priority="29" operator="between">
      <formula>0.5</formula>
      <formula>0.99</formula>
    </cfRule>
    <cfRule type="cellIs" dxfId="21" priority="30" operator="between">
      <formula>0</formula>
      <formula>0.5</formula>
    </cfRule>
  </conditionalFormatting>
  <conditionalFormatting sqref="D171:D173">
    <cfRule type="cellIs" dxfId="20" priority="25" operator="equal">
      <formula>1</formula>
    </cfRule>
    <cfRule type="cellIs" dxfId="19" priority="26" operator="between">
      <formula>0.5</formula>
      <formula>0.99</formula>
    </cfRule>
    <cfRule type="cellIs" dxfId="18" priority="27" operator="between">
      <formula>0</formula>
      <formula>0.5</formula>
    </cfRule>
  </conditionalFormatting>
  <conditionalFormatting sqref="D58:D67">
    <cfRule type="cellIs" dxfId="17" priority="19" operator="equal">
      <formula>1.6</formula>
    </cfRule>
    <cfRule type="cellIs" dxfId="16" priority="20" operator="between">
      <formula>0.8</formula>
      <formula>1.583</formula>
    </cfRule>
    <cfRule type="cellIs" dxfId="15" priority="21" operator="between">
      <formula>0</formula>
      <formula>0.8</formula>
    </cfRule>
  </conditionalFormatting>
  <conditionalFormatting sqref="D82:D96">
    <cfRule type="cellIs" dxfId="14" priority="16" operator="equal">
      <formula>1.6</formula>
    </cfRule>
    <cfRule type="cellIs" dxfId="13" priority="17" operator="between">
      <formula>0.8</formula>
      <formula>1.543</formula>
    </cfRule>
    <cfRule type="cellIs" dxfId="12" priority="18" operator="between">
      <formula>0</formula>
      <formula>0.8</formula>
    </cfRule>
  </conditionalFormatting>
  <conditionalFormatting sqref="D97:D132">
    <cfRule type="cellIs" dxfId="11" priority="10" operator="equal">
      <formula>28</formula>
    </cfRule>
    <cfRule type="cellIs" dxfId="10" priority="11" operator="between">
      <formula>14</formula>
      <formula>27.74</formula>
    </cfRule>
    <cfRule type="cellIs" dxfId="9" priority="12" operator="between">
      <formula>0</formula>
      <formula>14</formula>
    </cfRule>
  </conditionalFormatting>
  <conditionalFormatting sqref="D162:D170">
    <cfRule type="cellIs" dxfId="8" priority="7" operator="equal">
      <formula>1.6</formula>
    </cfRule>
    <cfRule type="cellIs" dxfId="7" priority="8" operator="between">
      <formula>0.8</formula>
      <formula>1.543</formula>
    </cfRule>
    <cfRule type="cellIs" dxfId="6" priority="9" operator="between">
      <formula>0</formula>
      <formula>0.8</formula>
    </cfRule>
  </conditionalFormatting>
  <conditionalFormatting sqref="D180:D198">
    <cfRule type="cellIs" dxfId="5" priority="6" operator="between">
      <formula>0</formula>
      <formula>11</formula>
    </cfRule>
    <cfRule type="cellIs" dxfId="4" priority="5" operator="between">
      <formula>11</formula>
      <formula>21.84</formula>
    </cfRule>
    <cfRule type="cellIs" dxfId="3" priority="4" operator="equal">
      <formula>22</formula>
    </cfRule>
  </conditionalFormatting>
  <conditionalFormatting sqref="D15:D36">
    <cfRule type="cellIs" dxfId="2" priority="3" operator="between">
      <formula>0</formula>
      <formula>12.5</formula>
    </cfRule>
    <cfRule type="cellIs" dxfId="1" priority="2" operator="between">
      <formula>12.5</formula>
      <formula>24.75</formula>
    </cfRule>
    <cfRule type="cellIs" dxfId="0" priority="1" operator="equal">
      <formula>25</formula>
    </cfRule>
  </conditionalFormatting>
  <pageMargins left="0.70866141732283472" right="0.70866141732283472" top="0.74803149606299213" bottom="0.74803149606299213" header="0.31496062992125984" footer="0.31496062992125984"/>
  <pageSetup paperSize="119" scale="25" orientation="portrait" horizontalDpi="300" verticalDpi="300" r:id="rId1"/>
  <rowBreaks count="3" manualBreakCount="3">
    <brk id="45" max="152" man="1"/>
    <brk id="88" max="16383" man="1"/>
    <brk id="169" max="152" man="1"/>
  </rowBreaks>
</worksheet>
</file>

<file path=xl/worksheets/sheet2.xml><?xml version="1.0" encoding="utf-8"?>
<worksheet xmlns="http://schemas.openxmlformats.org/spreadsheetml/2006/main" xmlns:r="http://schemas.openxmlformats.org/officeDocument/2006/relationships">
  <dimension ref="C1:M24"/>
  <sheetViews>
    <sheetView topLeftCell="D1" workbookViewId="0">
      <selection activeCell="H11" sqref="H11"/>
    </sheetView>
  </sheetViews>
  <sheetFormatPr baseColWidth="10" defaultRowHeight="15"/>
  <cols>
    <col min="3" max="3" width="32" customWidth="1"/>
    <col min="4" max="4" width="26.7109375" customWidth="1"/>
    <col min="6" max="6" width="18.140625" customWidth="1"/>
    <col min="8" max="8" width="28.28515625" customWidth="1"/>
    <col min="9" max="9" width="15.7109375" customWidth="1"/>
    <col min="10" max="10" width="14.28515625" customWidth="1"/>
    <col min="12" max="12" width="17" customWidth="1"/>
    <col min="13" max="13" width="16" customWidth="1"/>
  </cols>
  <sheetData>
    <row r="1" spans="3:13">
      <c r="H1" s="99" t="s">
        <v>247</v>
      </c>
      <c r="I1" s="99"/>
      <c r="J1" s="99"/>
      <c r="K1" s="99"/>
      <c r="L1" s="99"/>
      <c r="M1" s="99"/>
    </row>
    <row r="2" spans="3:13" ht="36.75" customHeight="1">
      <c r="C2" s="50" t="s">
        <v>238</v>
      </c>
      <c r="D2" s="51" t="s">
        <v>239</v>
      </c>
      <c r="E2" s="51" t="s">
        <v>229</v>
      </c>
      <c r="F2" s="51" t="s">
        <v>237</v>
      </c>
      <c r="H2" s="31" t="s">
        <v>253</v>
      </c>
      <c r="I2" s="31" t="s">
        <v>230</v>
      </c>
      <c r="J2" s="31" t="s">
        <v>231</v>
      </c>
      <c r="K2" s="31" t="s">
        <v>232</v>
      </c>
      <c r="L2" s="31" t="s">
        <v>254</v>
      </c>
      <c r="M2" s="31" t="s">
        <v>248</v>
      </c>
    </row>
    <row r="3" spans="3:13" ht="27" customHeight="1">
      <c r="C3" s="45" t="s">
        <v>0</v>
      </c>
      <c r="D3" s="65">
        <v>0.7</v>
      </c>
      <c r="E3" s="61">
        <v>1</v>
      </c>
      <c r="F3" s="66">
        <v>3</v>
      </c>
      <c r="H3" s="32" t="s">
        <v>249</v>
      </c>
      <c r="I3" s="33" t="s">
        <v>233</v>
      </c>
      <c r="J3" s="34">
        <v>0.06</v>
      </c>
      <c r="K3" s="35" t="s">
        <v>116</v>
      </c>
      <c r="L3" s="30">
        <v>6</v>
      </c>
      <c r="M3" s="41">
        <f>(J3/L3)*100</f>
        <v>1</v>
      </c>
    </row>
    <row r="4" spans="3:13" ht="24" customHeight="1">
      <c r="C4" s="45" t="s">
        <v>2</v>
      </c>
      <c r="D4" s="65">
        <v>1.6</v>
      </c>
      <c r="E4" s="61">
        <v>1.6</v>
      </c>
      <c r="F4" s="67">
        <v>9</v>
      </c>
      <c r="H4" s="36" t="s">
        <v>241</v>
      </c>
      <c r="I4" s="37" t="s">
        <v>234</v>
      </c>
      <c r="J4" s="34">
        <v>0.19</v>
      </c>
      <c r="K4" s="35" t="s">
        <v>117</v>
      </c>
      <c r="L4" s="30">
        <v>12</v>
      </c>
      <c r="M4" s="41">
        <f t="shared" ref="M4:M7" si="0">(J4/L4)*100</f>
        <v>1.5833333333333335</v>
      </c>
    </row>
    <row r="5" spans="3:13" ht="55.5" customHeight="1">
      <c r="C5" s="45" t="s">
        <v>201</v>
      </c>
      <c r="D5" s="65">
        <v>25</v>
      </c>
      <c r="E5" s="61">
        <v>25</v>
      </c>
      <c r="F5" s="68">
        <v>22</v>
      </c>
      <c r="H5" s="36" t="s">
        <v>244</v>
      </c>
      <c r="I5" s="38" t="s">
        <v>243</v>
      </c>
      <c r="J5" s="34">
        <v>0.22</v>
      </c>
      <c r="K5" s="39" t="s">
        <v>61</v>
      </c>
      <c r="L5" s="30">
        <v>1</v>
      </c>
      <c r="M5" s="30">
        <f t="shared" si="0"/>
        <v>22</v>
      </c>
    </row>
    <row r="6" spans="3:13" ht="28.5" customHeight="1">
      <c r="C6" s="45" t="s">
        <v>4</v>
      </c>
      <c r="D6" s="65">
        <v>1</v>
      </c>
      <c r="E6" s="61">
        <v>1</v>
      </c>
      <c r="F6" s="66">
        <v>4</v>
      </c>
      <c r="H6" s="36" t="s">
        <v>245</v>
      </c>
      <c r="I6" s="40" t="s">
        <v>235</v>
      </c>
      <c r="J6" s="34">
        <v>0.25</v>
      </c>
      <c r="K6" s="39" t="s">
        <v>118</v>
      </c>
      <c r="L6" s="30">
        <v>1</v>
      </c>
      <c r="M6" s="30">
        <f t="shared" si="0"/>
        <v>25</v>
      </c>
    </row>
    <row r="7" spans="3:13" ht="36" customHeight="1">
      <c r="C7" s="45" t="s">
        <v>202</v>
      </c>
      <c r="D7" s="65">
        <v>1.6</v>
      </c>
      <c r="E7" s="61">
        <v>1.6</v>
      </c>
      <c r="F7" s="67">
        <v>8</v>
      </c>
      <c r="H7" s="36" t="s">
        <v>246</v>
      </c>
      <c r="I7" s="43" t="s">
        <v>236</v>
      </c>
      <c r="J7" s="34">
        <v>0.28000000000000003</v>
      </c>
      <c r="K7" s="30" t="s">
        <v>119</v>
      </c>
      <c r="L7" s="29">
        <v>1</v>
      </c>
      <c r="M7" s="30">
        <f t="shared" si="0"/>
        <v>28.000000000000004</v>
      </c>
    </row>
    <row r="8" spans="3:13" ht="54" customHeight="1">
      <c r="C8" s="45" t="s">
        <v>8</v>
      </c>
      <c r="D8" s="65">
        <v>1.6</v>
      </c>
      <c r="E8" s="61">
        <v>1.6</v>
      </c>
      <c r="F8" s="67">
        <v>9</v>
      </c>
      <c r="H8" s="36" t="s">
        <v>242</v>
      </c>
      <c r="I8" s="18"/>
      <c r="J8" s="44">
        <f>SUM(J3:J7)</f>
        <v>1</v>
      </c>
      <c r="K8" s="18"/>
      <c r="L8" s="18"/>
      <c r="M8" s="18"/>
    </row>
    <row r="9" spans="3:13" ht="48.75" customHeight="1">
      <c r="C9" s="45" t="s">
        <v>7</v>
      </c>
      <c r="D9" s="65">
        <v>1.6</v>
      </c>
      <c r="E9" s="61">
        <v>1.6</v>
      </c>
      <c r="F9" s="67">
        <v>10</v>
      </c>
    </row>
    <row r="10" spans="3:13" ht="15" customHeight="1">
      <c r="C10" s="46" t="s">
        <v>9</v>
      </c>
      <c r="D10" s="65">
        <v>1</v>
      </c>
      <c r="E10" s="61">
        <v>1</v>
      </c>
      <c r="F10" s="66">
        <v>4</v>
      </c>
    </row>
    <row r="11" spans="3:13">
      <c r="C11" s="47" t="s">
        <v>10</v>
      </c>
      <c r="D11" s="65">
        <v>1.6</v>
      </c>
      <c r="E11" s="61">
        <v>1.6</v>
      </c>
      <c r="F11" s="67">
        <v>10</v>
      </c>
    </row>
    <row r="12" spans="3:13">
      <c r="C12" s="47" t="s">
        <v>11</v>
      </c>
      <c r="D12" s="65">
        <v>1.6</v>
      </c>
      <c r="E12" s="61">
        <v>1.6</v>
      </c>
      <c r="F12" s="67">
        <v>5</v>
      </c>
    </row>
    <row r="13" spans="3:13" ht="15" customHeight="1">
      <c r="C13" s="45" t="s">
        <v>16</v>
      </c>
      <c r="D13" s="65">
        <v>1.6</v>
      </c>
      <c r="E13" s="61">
        <v>1.6</v>
      </c>
      <c r="F13" s="67">
        <v>10</v>
      </c>
    </row>
    <row r="14" spans="3:13">
      <c r="C14" s="48" t="s">
        <v>17</v>
      </c>
      <c r="D14" s="65">
        <v>18.3</v>
      </c>
      <c r="E14" s="61">
        <v>28</v>
      </c>
      <c r="F14" s="69">
        <v>46</v>
      </c>
    </row>
    <row r="15" spans="3:13" ht="35.25" customHeight="1">
      <c r="C15" s="45" t="s">
        <v>12</v>
      </c>
      <c r="D15" s="65">
        <v>1.6</v>
      </c>
      <c r="E15" s="61">
        <v>1.6</v>
      </c>
      <c r="F15" s="67">
        <v>7</v>
      </c>
    </row>
    <row r="16" spans="3:13" ht="27.75" customHeight="1">
      <c r="C16" s="45" t="s">
        <v>108</v>
      </c>
      <c r="D16" s="65">
        <v>1.6</v>
      </c>
      <c r="E16" s="61">
        <v>1.6</v>
      </c>
      <c r="F16" s="67">
        <v>9</v>
      </c>
    </row>
    <row r="17" spans="3:6" ht="27" customHeight="1">
      <c r="C17" s="47" t="s">
        <v>163</v>
      </c>
      <c r="D17" s="65">
        <v>1</v>
      </c>
      <c r="E17" s="61">
        <v>1</v>
      </c>
      <c r="F17" s="66">
        <v>2</v>
      </c>
    </row>
    <row r="18" spans="3:6" ht="21.75" customHeight="1">
      <c r="C18" s="47" t="s">
        <v>164</v>
      </c>
      <c r="D18" s="65">
        <v>1</v>
      </c>
      <c r="E18" s="61">
        <v>1</v>
      </c>
      <c r="F18" s="66">
        <v>2</v>
      </c>
    </row>
    <row r="19" spans="3:6" ht="15" customHeight="1">
      <c r="C19" s="45" t="s">
        <v>250</v>
      </c>
      <c r="D19" s="65">
        <v>1.6</v>
      </c>
      <c r="E19" s="61">
        <v>1.6</v>
      </c>
      <c r="F19" s="67">
        <v>9</v>
      </c>
    </row>
    <row r="20" spans="3:6" ht="28.5" customHeight="1">
      <c r="C20" s="45" t="s">
        <v>109</v>
      </c>
      <c r="D20" s="65">
        <v>1.6</v>
      </c>
      <c r="E20" s="61">
        <v>1.6</v>
      </c>
      <c r="F20" s="67">
        <v>9</v>
      </c>
    </row>
    <row r="21" spans="3:6" ht="24" customHeight="1">
      <c r="C21" s="47" t="s">
        <v>13</v>
      </c>
      <c r="D21" s="65">
        <v>1</v>
      </c>
      <c r="E21" s="61">
        <v>1</v>
      </c>
      <c r="F21" s="66">
        <v>3</v>
      </c>
    </row>
    <row r="22" spans="3:6" ht="21" customHeight="1">
      <c r="C22" s="47" t="s">
        <v>14</v>
      </c>
      <c r="D22" s="65">
        <v>1.6</v>
      </c>
      <c r="E22" s="61">
        <v>1.6</v>
      </c>
      <c r="F22" s="67">
        <v>6</v>
      </c>
    </row>
    <row r="23" spans="3:6" ht="21" customHeight="1">
      <c r="C23" s="49" t="s">
        <v>15</v>
      </c>
      <c r="D23" s="65">
        <v>22</v>
      </c>
      <c r="E23" s="61">
        <v>22</v>
      </c>
      <c r="F23" s="70">
        <v>19</v>
      </c>
    </row>
    <row r="24" spans="3:6">
      <c r="C24" s="27" t="s">
        <v>240</v>
      </c>
      <c r="D24" s="71">
        <f>SUM(D3:D23)</f>
        <v>90.199999999999989</v>
      </c>
      <c r="E24" s="72">
        <f>SUM(E3:E23)</f>
        <v>100.19999999999999</v>
      </c>
      <c r="F24" s="65">
        <f>SUM(F3:F23)</f>
        <v>206</v>
      </c>
    </row>
  </sheetData>
  <mergeCells count="1">
    <mergeCell ref="H1:M1"/>
  </mergeCells>
  <conditionalFormatting sqref="C15:C18 C3:C9 C20:C21">
    <cfRule type="colorScale" priority="2">
      <colorScale>
        <cfvo type="min" val="0"/>
        <cfvo type="percentile" val="50"/>
        <cfvo type="max" val="0"/>
        <color rgb="FFF8696B"/>
        <color rgb="FFFFEB84"/>
        <color rgb="FF63BE7B"/>
      </colorScale>
    </cfRule>
  </conditionalFormatting>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G4:H5"/>
  <sheetViews>
    <sheetView topLeftCell="A3" workbookViewId="0">
      <selection activeCell="K8" sqref="K8"/>
    </sheetView>
  </sheetViews>
  <sheetFormatPr baseColWidth="10" defaultRowHeight="15"/>
  <cols>
    <col min="7" max="7" width="23.85546875" customWidth="1"/>
  </cols>
  <sheetData>
    <row r="4" spans="7:8" ht="30">
      <c r="G4" s="73" t="s">
        <v>451</v>
      </c>
      <c r="H4" s="44">
        <v>0.9</v>
      </c>
    </row>
    <row r="5" spans="7:8" ht="21.75" customHeight="1">
      <c r="G5" s="30" t="s">
        <v>452</v>
      </c>
      <c r="H5" s="44">
        <v>1</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J24"/>
  <sheetViews>
    <sheetView topLeftCell="D1" workbookViewId="0">
      <selection activeCell="I14" sqref="I14"/>
    </sheetView>
  </sheetViews>
  <sheetFormatPr baseColWidth="10" defaultRowHeight="15"/>
  <cols>
    <col min="1" max="1" width="42.5703125" customWidth="1"/>
    <col min="2" max="2" width="26" customWidth="1"/>
    <col min="3" max="3" width="25.42578125" customWidth="1"/>
    <col min="9" max="9" width="19.140625" customWidth="1"/>
    <col min="10" max="10" width="15.7109375" customWidth="1"/>
  </cols>
  <sheetData>
    <row r="1" spans="1:10" ht="35.25" customHeight="1">
      <c r="A1" s="100" t="s">
        <v>440</v>
      </c>
      <c r="B1" s="101"/>
      <c r="C1" s="102"/>
    </row>
    <row r="2" spans="1:10" ht="51.75" customHeight="1">
      <c r="A2" s="62" t="s">
        <v>438</v>
      </c>
      <c r="B2" s="63" t="s">
        <v>229</v>
      </c>
      <c r="C2" s="63" t="s">
        <v>437</v>
      </c>
    </row>
    <row r="3" spans="1:10" ht="43.5" customHeight="1">
      <c r="A3" s="45" t="s">
        <v>0</v>
      </c>
      <c r="B3" s="61">
        <v>1</v>
      </c>
      <c r="C3" s="57">
        <v>0.7</v>
      </c>
      <c r="I3" s="58"/>
      <c r="J3" s="58"/>
    </row>
    <row r="4" spans="1:10" ht="31.5" customHeight="1">
      <c r="A4" s="45" t="s">
        <v>2</v>
      </c>
      <c r="B4" s="61">
        <v>1.6</v>
      </c>
      <c r="C4" s="57">
        <v>1.6</v>
      </c>
      <c r="I4" s="59"/>
      <c r="J4" s="60"/>
    </row>
    <row r="5" spans="1:10" ht="38.25" customHeight="1">
      <c r="A5" s="45" t="s">
        <v>441</v>
      </c>
      <c r="B5" s="61">
        <v>25</v>
      </c>
      <c r="C5" s="57">
        <v>25</v>
      </c>
    </row>
    <row r="6" spans="1:10" ht="26.25" customHeight="1">
      <c r="A6" s="45" t="s">
        <v>442</v>
      </c>
      <c r="B6" s="61">
        <v>1</v>
      </c>
      <c r="C6" s="57">
        <v>1</v>
      </c>
    </row>
    <row r="7" spans="1:10" ht="37.5" customHeight="1">
      <c r="A7" s="45" t="s">
        <v>202</v>
      </c>
      <c r="B7" s="61">
        <v>1.6</v>
      </c>
      <c r="C7" s="57">
        <v>1.6</v>
      </c>
    </row>
    <row r="8" spans="1:10" ht="37.5" customHeight="1">
      <c r="A8" s="45" t="s">
        <v>448</v>
      </c>
      <c r="B8" s="61">
        <v>1.6</v>
      </c>
      <c r="C8" s="57">
        <v>1.6</v>
      </c>
    </row>
    <row r="9" spans="1:10">
      <c r="A9" s="45" t="s">
        <v>443</v>
      </c>
      <c r="B9" s="61">
        <v>1.6</v>
      </c>
      <c r="C9" s="57">
        <v>1.6</v>
      </c>
    </row>
    <row r="10" spans="1:10">
      <c r="A10" s="46" t="s">
        <v>9</v>
      </c>
      <c r="B10" s="61">
        <v>1</v>
      </c>
      <c r="C10" s="57">
        <v>1</v>
      </c>
    </row>
    <row r="11" spans="1:10">
      <c r="A11" s="47" t="s">
        <v>10</v>
      </c>
      <c r="B11" s="61">
        <v>1.6</v>
      </c>
      <c r="C11" s="57">
        <v>1.6</v>
      </c>
    </row>
    <row r="12" spans="1:10">
      <c r="A12" s="47" t="s">
        <v>11</v>
      </c>
      <c r="B12" s="61">
        <v>1.6</v>
      </c>
      <c r="C12" s="57">
        <v>1.6</v>
      </c>
    </row>
    <row r="13" spans="1:10">
      <c r="A13" s="45" t="s">
        <v>16</v>
      </c>
      <c r="B13" s="61">
        <v>1.6</v>
      </c>
      <c r="C13" s="57">
        <v>1.6</v>
      </c>
    </row>
    <row r="14" spans="1:10">
      <c r="A14" s="48" t="s">
        <v>17</v>
      </c>
      <c r="B14" s="61">
        <v>28</v>
      </c>
      <c r="C14" s="57">
        <v>18.3</v>
      </c>
    </row>
    <row r="15" spans="1:10">
      <c r="A15" s="45" t="s">
        <v>445</v>
      </c>
      <c r="B15" s="61">
        <v>1.6</v>
      </c>
      <c r="C15" s="57">
        <v>1.6</v>
      </c>
    </row>
    <row r="16" spans="1:10">
      <c r="A16" s="45" t="s">
        <v>446</v>
      </c>
      <c r="B16" s="61">
        <v>1.6</v>
      </c>
      <c r="C16" s="57">
        <v>1.6</v>
      </c>
    </row>
    <row r="17" spans="1:3">
      <c r="A17" s="47" t="s">
        <v>447</v>
      </c>
      <c r="B17" s="61">
        <v>1</v>
      </c>
      <c r="C17" s="57">
        <v>1</v>
      </c>
    </row>
    <row r="18" spans="1:3">
      <c r="A18" s="47" t="s">
        <v>164</v>
      </c>
      <c r="B18" s="61">
        <v>1</v>
      </c>
      <c r="C18" s="57">
        <v>1</v>
      </c>
    </row>
    <row r="19" spans="1:3">
      <c r="A19" s="45" t="s">
        <v>250</v>
      </c>
      <c r="B19" s="61">
        <v>1.6</v>
      </c>
      <c r="C19" s="57">
        <v>1.6</v>
      </c>
    </row>
    <row r="20" spans="1:3">
      <c r="A20" s="45" t="s">
        <v>444</v>
      </c>
      <c r="B20" s="61">
        <v>1.6</v>
      </c>
      <c r="C20" s="57">
        <v>1.6</v>
      </c>
    </row>
    <row r="21" spans="1:3">
      <c r="A21" s="47" t="s">
        <v>13</v>
      </c>
      <c r="B21" s="61">
        <v>1</v>
      </c>
      <c r="C21" s="57">
        <v>1</v>
      </c>
    </row>
    <row r="22" spans="1:3">
      <c r="A22" s="47" t="s">
        <v>14</v>
      </c>
      <c r="B22" s="61">
        <v>1.6</v>
      </c>
      <c r="C22" s="57">
        <v>1.6</v>
      </c>
    </row>
    <row r="23" spans="1:3">
      <c r="A23" s="49" t="s">
        <v>15</v>
      </c>
      <c r="B23" s="61">
        <v>22</v>
      </c>
      <c r="C23" s="57">
        <v>22</v>
      </c>
    </row>
    <row r="24" spans="1:3">
      <c r="A24" s="18" t="s">
        <v>439</v>
      </c>
      <c r="B24" s="42">
        <f>SUM(B3:B23)</f>
        <v>100.19999999999999</v>
      </c>
      <c r="C24" s="42">
        <f>SUM(C3:C23)</f>
        <v>90.199999999999989</v>
      </c>
    </row>
  </sheetData>
  <mergeCells count="1">
    <mergeCell ref="A1:C1"/>
  </mergeCells>
  <conditionalFormatting sqref="A15:A18 A3:A9 A20:A21">
    <cfRule type="colorScale" priority="1">
      <colorScale>
        <cfvo type="min" val="0"/>
        <cfvo type="percentile" val="50"/>
        <cfvo type="max" val="0"/>
        <color rgb="FFF8696B"/>
        <color rgb="FFFFEB84"/>
        <color rgb="FF63BE7B"/>
      </colorScale>
    </cfRule>
  </conditionalFormatting>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Formato</vt:lpstr>
      <vt:lpstr>Criterios de ponderacion</vt:lpstr>
      <vt:lpstr>Grafico Totales</vt:lpstr>
      <vt:lpstr>Grafico por Numeral</vt:lpstr>
      <vt:lpstr>Formato!Área_de_impresión</vt:lpstr>
      <vt:lpstr>Formato!Títulos_a_imprimir</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ponti</dc:creator>
  <cp:lastModifiedBy>ponti</cp:lastModifiedBy>
  <cp:lastPrinted>2012-05-17T21:30:15Z</cp:lastPrinted>
  <dcterms:created xsi:type="dcterms:W3CDTF">2012-04-13T15:12:03Z</dcterms:created>
  <dcterms:modified xsi:type="dcterms:W3CDTF">2012-08-28T22:09:13Z</dcterms:modified>
</cp:coreProperties>
</file>